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172.18.50.81\metodolo4\3.POAI 2026\ORGANISMO\BP-26005449_000\"/>
    </mc:Choice>
  </mc:AlternateContent>
  <xr:revisionPtr revIDLastSave="0" documentId="8_{B0A7523D-6B4F-4B7D-AB85-375FB8E79612}" xr6:coauthVersionLast="47" xr6:coauthVersionMax="47" xr10:uidLastSave="{00000000-0000-0000-0000-000000000000}"/>
  <bookViews>
    <workbookView xWindow="8085" yWindow="570" windowWidth="18870" windowHeight="14400" xr2:uid="{00000000-000D-0000-FFFF-FFFF00000000}"/>
  </bookViews>
  <sheets>
    <sheet name="PPTO DETALLADO AÑO 2025" sheetId="1" r:id="rId1"/>
  </sheets>
  <externalReferences>
    <externalReference r:id="rId2"/>
  </externalReferences>
  <definedNames>
    <definedName name="centro_gestor">[1]Listados!$C$2:$C$28</definedName>
    <definedName name="excepcional">[1]Listados!$A$17:$A$23</definedName>
    <definedName name="fondo">[1]Listados!$R$2:$R$924</definedName>
    <definedName name="gasto_publico">[1]Listados!$Y$2:$Y$7</definedName>
    <definedName name="grupos_vulnerables">[1]Listados!$A$26:$A$32</definedName>
    <definedName name="meta_plan">[1]Listados!$I$2:$I$354</definedName>
    <definedName name="meta_territorio">[1]Listados!$L$2:$L$399</definedName>
    <definedName name="movilizador">[1]Listados!$A$35:$A$92</definedName>
    <definedName name="politica_publica">[1]Listados!$W$2:$W$21</definedName>
    <definedName name="pospre">[1]Listados!$O$2:$O$475</definedName>
    <definedName name="producto_mga">[1]Listados!$AA$2:$AA$2382</definedName>
    <definedName name="Programa_PDD">[1]Listados!$F$2:$F$22</definedName>
    <definedName name="ruta">[1]Listados!$A$2:$A$3</definedName>
    <definedName name="sector_mga">[1]Listados!$U$2:$U$32</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2" i="1" l="1"/>
  <c r="H32" i="1" l="1"/>
  <c r="H52" i="1"/>
  <c r="H53" i="1"/>
  <c r="H51" i="1"/>
  <c r="G54" i="1" l="1"/>
  <c r="H25" i="1"/>
  <c r="H49" i="1" l="1"/>
  <c r="H47" i="1"/>
  <c r="H45" i="1"/>
  <c r="H41" i="1"/>
  <c r="H40" i="1"/>
  <c r="H39" i="1"/>
  <c r="H38" i="1"/>
  <c r="H37" i="1"/>
  <c r="H36" i="1"/>
  <c r="H35" i="1"/>
  <c r="H34" i="1"/>
  <c r="H31" i="1"/>
  <c r="H30" i="1"/>
  <c r="H29" i="1"/>
  <c r="H28" i="1"/>
  <c r="H27" i="1"/>
  <c r="H24" i="1"/>
  <c r="H23" i="1"/>
  <c r="H22" i="1"/>
  <c r="H21" i="1"/>
  <c r="H20" i="1"/>
  <c r="H19" i="1"/>
  <c r="H18" i="1"/>
  <c r="H16" i="1"/>
  <c r="H15" i="1"/>
  <c r="H14" i="1"/>
  <c r="H13" i="1"/>
  <c r="G33" i="1" l="1"/>
  <c r="H55" i="1"/>
  <c r="G26" i="1"/>
  <c r="G43" i="1"/>
  <c r="G50" i="1"/>
  <c r="G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wilson</author>
  </authors>
  <commentList>
    <comment ref="I12" authorId="0" shapeId="0" xr:uid="{00000000-0006-0000-0000-000002000000}">
      <text>
        <r>
          <rPr>
            <sz val="9"/>
            <color indexed="81"/>
            <rFont val="Tahoma"/>
            <family val="2"/>
          </rPr>
          <t>Digite el tipo de modificación a realizar en el proyecto de inversión, entre las cuales se encuentran: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comments>
</file>

<file path=xl/sharedStrings.xml><?xml version="1.0" encoding="utf-8"?>
<sst xmlns="http://schemas.openxmlformats.org/spreadsheetml/2006/main" count="113" uniqueCount="67">
  <si>
    <t>TOTAL PRESUPUESTO</t>
  </si>
  <si>
    <t>Subtotal Actividad 1.1.5</t>
  </si>
  <si>
    <t>NA</t>
  </si>
  <si>
    <t>Num</t>
  </si>
  <si>
    <t>Adquirir elementos de papelería (elementos de papel o plástico)  para apoyar la eficiencia y organización operativa de la autoridad sanitaria.</t>
  </si>
  <si>
    <t>Adquirir elementos de papelería (Tejidos angostos de algodón, cintas, galones, hiladillos)  para apoyar la eficiencia y organización operativa de la autoridad sanitaria.</t>
  </si>
  <si>
    <t>POSPRE 2.3.2.02.01.002 - Productos alimenticios, bebidas y tabaco; textiles, prendas de vestir y productos de cuero</t>
  </si>
  <si>
    <t>Adquirir elementos de papelería (elementos metálicos)  para apoyar la eficiencia y organización operativa de la autoridad sanitaria.</t>
  </si>
  <si>
    <t>POSPRE 2.3.2.02.01.004 - Productos metálicos y paquetes de software</t>
  </si>
  <si>
    <t>POSPRE 2.3.2.02.01.003 - Otros bienes transportables (excepto productos metálicos, maquinaria y equipo)</t>
  </si>
  <si>
    <t>Adquirir materiales y suministros requeridos en la prestación de servicios de rectoría en salud.</t>
  </si>
  <si>
    <t>1.1.5</t>
  </si>
  <si>
    <t>Subtotal Actividad 1.1.4</t>
  </si>
  <si>
    <t>Desarrollar capacidades mediante la estrategia de transferencia de conocimiento a traves de capacitaciones que involucre charlas, talleres, simposis, congresos en los diferentes escenarios institucionales y comunitarios. (bebidas, salones, sillas, mesas, equipos de sonido y proyeccion, carpas, stand, tarimas, backing, baños portatiles, impresion de certificado, personal de logisica, cuñas radiales, operacion de streaming, iluminacion profesiona, pendones, placas de reconocimiento, material decorativo, transporte urbano de pasajeros, baños portatiles, impresion de certificados, grupos teatrales, cuñas radiales)</t>
  </si>
  <si>
    <t>Apoyo logistico presentación final del proceso de rendición de cuentas</t>
  </si>
  <si>
    <t>Desplazamientos internos o externos</t>
  </si>
  <si>
    <t>Insumos requeridos para los talleres o capacitaciones realizadas (Papel kraft, papel seda pliego, papel crepe pliego, fomi, etc)</t>
  </si>
  <si>
    <t>Estacion de café</t>
  </si>
  <si>
    <t>Almuerzos tipo 1 (Bebida, carbohidrato, proteina, verduras, servilletas)</t>
  </si>
  <si>
    <t>Apoyar las acciones de logística y transporte para la prestación de servicios de la autoridad sanitaria</t>
  </si>
  <si>
    <t>1.1.4</t>
  </si>
  <si>
    <t>Subtotal Actividad 1.1.3</t>
  </si>
  <si>
    <t>Brindar control de legalidad en la atención de demandas y tutelas de la restitución de derechos en salud.</t>
  </si>
  <si>
    <t>Realizar las acciones de control a los actores del sector y sujetos de vigilancia como Autoridad Sanitaria.</t>
  </si>
  <si>
    <t>Verificar el cumplimiento de requisitos legales y seguimiento a los riesgos de orden legal y jurídico relacionados con la restitución de derechos en salud. de responsabilidad de la autoridad sanitaria.</t>
  </si>
  <si>
    <t>Implementar acciones orientadas a la restitución de los derechos en salud de los ciudadanos</t>
  </si>
  <si>
    <t>1.1.3</t>
  </si>
  <si>
    <t>Subtotal Actividad 1.1.2</t>
  </si>
  <si>
    <t xml:space="preserve">Ejecutar acciones del proceso para adquisición de bienes y servicios requeridos por la Autoridad Sanitaria </t>
  </si>
  <si>
    <t>Realizar la cualificación en competencias necesarias en mantener la trazabilidad documental de los procesos de la autoridad sanitaria.</t>
  </si>
  <si>
    <t>Apoyar el control documental de la gestión de  procesos de la autoridad sanitaria.</t>
  </si>
  <si>
    <t xml:space="preserve">Realizar acciones relacionadas con el manejo financiero, contable y presupuestal que soportan la restitución de derechos en salud
</t>
  </si>
  <si>
    <t>Apoyar la identificación de necesidades y expectativas de los grupos de valor como insumo de la planeación sectorial.</t>
  </si>
  <si>
    <t>Realizar seguimiento a la adaptación de Políticas Públicas en Salud.</t>
  </si>
  <si>
    <t>Asistir técnicamente procesos de planificación, monitoreo y evaluación de planes, programas y proyectos de rectoría en salud.</t>
  </si>
  <si>
    <t>Realizar la entrega de documentos de planificación, gestión y monitoreo que soporten técnicamente la prestación de servicios de la Autoridad Sanitaria</t>
  </si>
  <si>
    <t>1.1.2</t>
  </si>
  <si>
    <t>Subtotal Actividad 1.1.1</t>
  </si>
  <si>
    <t>Realizar reportes de información de los resultados de las respuestas emitidas a los casos reportados por los diferentes canales de atención</t>
  </si>
  <si>
    <t>Analizar información de los casos reportados por los diferentes canales de atención</t>
  </si>
  <si>
    <t>Realizar articulación con los actores del sistema de acuerdo con los casos reportados por los diferentes canales de atención</t>
  </si>
  <si>
    <t>Emitir respuesta oportuna y pertinente a los casos reportados por los diferentes canales de atención</t>
  </si>
  <si>
    <t>Realizar atención, gestión y seguimiento de casos reportados por lo diferentes canales de atención de la autoridad sanitaria</t>
  </si>
  <si>
    <t>1.1.1</t>
  </si>
  <si>
    <t xml:space="preserve">VALOR TOTAL </t>
  </si>
  <si>
    <t>VALOR UNITARIO</t>
  </si>
  <si>
    <t xml:space="preserve"> MESES </t>
  </si>
  <si>
    <t xml:space="preserve">CANTIDAD </t>
  </si>
  <si>
    <t>UNIDAD DE MEDIDA</t>
  </si>
  <si>
    <t>SUBACTIVIDAD</t>
  </si>
  <si>
    <t>ACTIVIDADES DEL PROYECTO</t>
  </si>
  <si>
    <t xml:space="preserve">ITEM </t>
  </si>
  <si>
    <t>Apoyar acciones  de  las necesidades de cualificación en compentencias necesarias en la prestación de servicios de Rectoría en Salud</t>
  </si>
  <si>
    <t xml:space="preserve">Apoyar la disposición del transporte requerido en las actividades de articulación institucional de los servicios de rectoría en salud para realizar los recorridos requeridos conforme a las nuevas necesidades misionales surgidas en el marco de Cali Distrito de los operativos nuevos para el cubrimiento en la zona rural y urbana de la ciudad de Cali. </t>
  </si>
  <si>
    <t>Realizar seguimiento al cumplimiento de operación de los diferentes procesos de rectoría en salud.</t>
  </si>
  <si>
    <t>Llevar  a cabo  las acciones de cumplimiento de plan institucional de Rectoría en Salud.</t>
  </si>
  <si>
    <t>Modificacion</t>
  </si>
  <si>
    <t>Realizar el monitoreo de los riesgos existentes en los diferentes procesos de prestación de servicios en salud.</t>
  </si>
  <si>
    <t>1.1.6</t>
  </si>
  <si>
    <t>Subtotal Actividad 1.1.6</t>
  </si>
  <si>
    <t>Realizar una suscripción a una plataforma digital especializada en consulta de jurisprudencia y doctrina que permitira brindar seguridad juridica a la entidad territorial y asi evitar el daño antijuridico</t>
  </si>
  <si>
    <t>Realizar una suscripcion a una plataforma digital software para permitir controlar los procesos y la gestion administrativa de la jurisprudencia</t>
  </si>
  <si>
    <t>Realizar una suscripción para mejorar los procesos de gestión y comunicación a través de la implementación de herramientas tecnológicas que optimicen la notificación, el seguimiento y la coordinación de actividades relacionadas con los servicios de salud.</t>
  </si>
  <si>
    <t xml:space="preserve">Adquirir una suscripción a una plataforma digital especializada en notificación judicial, consulta de jurisprudencia y doctrina, para apoyar la prestación de servicios de rectoría en salud. </t>
  </si>
  <si>
    <t>PRESUPUESTO DETALLADO 2026</t>
  </si>
  <si>
    <t>Refrigerios Tipo 2 (Incluye proteína, fruta, bebida, carbohidratos, etc)</t>
  </si>
  <si>
    <t>Refrigerios Saludables (Bebida, carbohidrato, proteina)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</si>
</sst>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quot;$&quot;\ #,##0"/>
    <numFmt numFmtId="167" formatCode="&quot;$&quot;\ #,##0.000"/>
    <numFmt numFmtId="168" formatCode="_-* #,##0_-;\-* #,##0_-;_-* &quot;-&quot;??_-;_-@_-"/>
    <numFmt numFmtId="169" formatCode="&quot;$&quot;\ #,##0.00"/>
  </numFmts>
  <fonts count="12" x14ac:knownFonts="1">
    <font>
      <sz val="11"/>
      <color theme="1"/>
      <name val="Aptos Narrow"/>
      <scheme val="minor"/>
    </font>
    <font>
      <sz val="11"/>
      <color theme="1"/>
      <name val="Aptos Narrow"/>
      <family val="2"/>
      <scheme val="minor"/>
    </font>
    <font>
      <sz val="11"/>
      <color theme="1"/>
      <name val="Aptos Narrow"/>
      <family val="2"/>
      <scheme val="minor"/>
    </font>
    <font>
      <b/>
      <sz val="11"/>
      <name val="Arial"/>
      <family val="2"/>
    </font>
    <font>
      <sz val="10"/>
      <name val="Arial"/>
      <family val="2"/>
    </font>
    <font>
      <sz val="9"/>
      <name val="Arial"/>
      <family val="2"/>
    </font>
    <font>
      <b/>
      <sz val="10"/>
      <name val="Arial"/>
      <family val="2"/>
    </font>
    <font>
      <b/>
      <sz val="11"/>
      <color rgb="FFFF0000"/>
      <name val="Arial"/>
      <family val="2"/>
    </font>
    <font>
      <b/>
      <sz val="11"/>
      <color theme="1"/>
      <name val="Arial"/>
      <family val="2"/>
    </font>
    <font>
      <b/>
      <sz val="9"/>
      <color theme="1"/>
      <name val="Arial"/>
      <family val="2"/>
    </font>
    <font>
      <sz val="9"/>
      <color indexed="81"/>
      <name val="Tahoma"/>
      <family val="2"/>
    </font>
    <font>
      <b/>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165" fontId="2" fillId="0" borderId="0" applyFont="0" applyFill="0" applyBorder="0" applyAlignment="0" applyProtection="0"/>
    <xf numFmtId="0" fontId="1" fillId="0" borderId="0"/>
  </cellStyleXfs>
  <cellXfs count="65">
    <xf numFmtId="0" fontId="0" fillId="0" borderId="0" xfId="0"/>
    <xf numFmtId="0" fontId="1" fillId="0" borderId="0" xfId="2"/>
    <xf numFmtId="166" fontId="1" fillId="0" borderId="0" xfId="2" applyNumberFormat="1"/>
    <xf numFmtId="0" fontId="3" fillId="2" borderId="1" xfId="2" applyFont="1" applyFill="1" applyBorder="1" applyAlignment="1">
      <alignment vertical="center" wrapText="1"/>
    </xf>
    <xf numFmtId="0" fontId="3" fillId="2" borderId="1" xfId="2" applyFont="1" applyFill="1" applyBorder="1" applyAlignment="1">
      <alignment horizontal="center" vertical="center" wrapText="1"/>
    </xf>
    <xf numFmtId="166" fontId="4" fillId="0" borderId="1" xfId="2" applyNumberFormat="1" applyFont="1" applyBorder="1" applyAlignment="1">
      <alignment horizontal="center" vertical="center" wrapText="1"/>
    </xf>
    <xf numFmtId="3" fontId="4" fillId="0" borderId="1" xfId="2" applyNumberFormat="1" applyFont="1" applyBorder="1" applyAlignment="1">
      <alignment horizontal="center" vertical="center" wrapText="1"/>
    </xf>
    <xf numFmtId="0" fontId="4" fillId="0" borderId="1" xfId="2" applyFont="1" applyBorder="1" applyAlignment="1">
      <alignment horizontal="center" vertical="center" wrapText="1"/>
    </xf>
    <xf numFmtId="0" fontId="4" fillId="3" borderId="1" xfId="2" applyFont="1" applyFill="1" applyBorder="1" applyAlignment="1">
      <alignment vertical="center" wrapText="1"/>
    </xf>
    <xf numFmtId="0" fontId="7" fillId="2" borderId="1" xfId="2" applyFont="1" applyFill="1" applyBorder="1" applyAlignment="1">
      <alignment vertical="center" wrapText="1"/>
    </xf>
    <xf numFmtId="0" fontId="7" fillId="2" borderId="1" xfId="2" applyFont="1" applyFill="1" applyBorder="1" applyAlignment="1">
      <alignment horizontal="center" vertical="center" wrapText="1"/>
    </xf>
    <xf numFmtId="0" fontId="0" fillId="0" borderId="1" xfId="0" applyBorder="1" applyAlignment="1">
      <alignment horizontal="center" vertical="center"/>
    </xf>
    <xf numFmtId="3" fontId="4" fillId="0" borderId="1" xfId="0" applyNumberFormat="1" applyFont="1" applyBorder="1" applyAlignment="1">
      <alignment horizontal="center" vertical="center" wrapText="1"/>
    </xf>
    <xf numFmtId="0" fontId="4" fillId="0" borderId="1" xfId="2" applyFont="1" applyBorder="1" applyAlignment="1">
      <alignment horizontal="left" vertical="center" wrapText="1"/>
    </xf>
    <xf numFmtId="0" fontId="4" fillId="0" borderId="1" xfId="2" applyFont="1" applyBorder="1" applyAlignment="1">
      <alignment vertical="center" wrapText="1"/>
    </xf>
    <xf numFmtId="166" fontId="3" fillId="2" borderId="1" xfId="2" applyNumberFormat="1" applyFont="1" applyFill="1" applyBorder="1" applyAlignment="1">
      <alignment horizontal="center" vertical="center" wrapText="1"/>
    </xf>
    <xf numFmtId="0" fontId="8" fillId="2" borderId="1"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1" fillId="3" borderId="0" xfId="2" applyFill="1"/>
    <xf numFmtId="168" fontId="0" fillId="4" borderId="1" xfId="1" applyNumberFormat="1" applyFont="1" applyFill="1" applyBorder="1"/>
    <xf numFmtId="0" fontId="0" fillId="4" borderId="1" xfId="0" applyFill="1" applyBorder="1"/>
    <xf numFmtId="165" fontId="0" fillId="4" borderId="1" xfId="1" applyFont="1" applyFill="1" applyBorder="1"/>
    <xf numFmtId="164" fontId="11" fillId="4" borderId="1" xfId="1" applyNumberFormat="1" applyFont="1" applyFill="1" applyBorder="1" applyAlignment="1">
      <alignment vertical="center" wrapText="1"/>
    </xf>
    <xf numFmtId="167" fontId="1" fillId="3" borderId="0" xfId="2" applyNumberFormat="1" applyFill="1"/>
    <xf numFmtId="167" fontId="1" fillId="0" borderId="0" xfId="2" applyNumberFormat="1"/>
    <xf numFmtId="167" fontId="3" fillId="2" borderId="1" xfId="2" applyNumberFormat="1" applyFont="1" applyFill="1" applyBorder="1" applyAlignment="1">
      <alignment horizontal="center" vertical="center" wrapText="1"/>
    </xf>
    <xf numFmtId="167" fontId="4" fillId="0" borderId="1" xfId="2" applyNumberFormat="1" applyFont="1" applyBorder="1" applyAlignment="1">
      <alignment horizontal="center" vertical="center" wrapText="1"/>
    </xf>
    <xf numFmtId="167" fontId="4" fillId="0" borderId="1" xfId="0" applyNumberFormat="1" applyFont="1" applyBorder="1" applyAlignment="1">
      <alignment horizontal="center" vertical="center" wrapText="1"/>
    </xf>
    <xf numFmtId="167" fontId="3" fillId="2" borderId="1" xfId="2" applyNumberFormat="1" applyFont="1" applyFill="1" applyBorder="1" applyAlignment="1">
      <alignment horizontal="right" vertical="center" wrapText="1"/>
    </xf>
    <xf numFmtId="167" fontId="8" fillId="2" borderId="1" xfId="2" applyNumberFormat="1" applyFont="1" applyFill="1" applyBorder="1" applyAlignment="1">
      <alignment horizontal="center" vertical="center" wrapText="1"/>
    </xf>
    <xf numFmtId="166" fontId="1" fillId="0" borderId="0" xfId="2" applyNumberFormat="1" applyAlignment="1">
      <alignment horizontal="center" vertical="center"/>
    </xf>
    <xf numFmtId="169" fontId="1" fillId="0" borderId="0" xfId="2" applyNumberFormat="1" applyAlignment="1">
      <alignment horizontal="center" vertical="center"/>
    </xf>
    <xf numFmtId="164" fontId="1" fillId="0" borderId="0" xfId="2" applyNumberFormat="1"/>
    <xf numFmtId="169" fontId="4" fillId="3" borderId="1" xfId="2" applyNumberFormat="1" applyFont="1" applyFill="1" applyBorder="1" applyAlignment="1">
      <alignment horizontal="center" vertical="center" wrapText="1"/>
    </xf>
    <xf numFmtId="169" fontId="3" fillId="2" borderId="1" xfId="2" applyNumberFormat="1" applyFont="1" applyFill="1" applyBorder="1" applyAlignment="1">
      <alignment horizontal="center" vertical="center" wrapText="1"/>
    </xf>
    <xf numFmtId="169" fontId="3" fillId="2" borderId="1" xfId="2" applyNumberFormat="1" applyFont="1" applyFill="1" applyBorder="1" applyAlignment="1">
      <alignment horizontal="right" vertical="center" wrapText="1"/>
    </xf>
    <xf numFmtId="169" fontId="3" fillId="2" borderId="1" xfId="2" applyNumberFormat="1" applyFont="1" applyFill="1" applyBorder="1" applyAlignment="1">
      <alignment horizontal="center" vertical="center"/>
    </xf>
    <xf numFmtId="169" fontId="4" fillId="0" borderId="1" xfId="2" applyNumberFormat="1" applyFont="1" applyBorder="1" applyAlignment="1">
      <alignment horizontal="center" vertical="center" wrapText="1"/>
    </xf>
    <xf numFmtId="169" fontId="3" fillId="2" borderId="1" xfId="2" applyNumberFormat="1" applyFont="1" applyFill="1" applyBorder="1" applyAlignment="1">
      <alignment vertical="center" wrapText="1"/>
    </xf>
    <xf numFmtId="169" fontId="1" fillId="0" borderId="0" xfId="2" applyNumberFormat="1"/>
    <xf numFmtId="168" fontId="0" fillId="4" borderId="1" xfId="1" applyNumberFormat="1" applyFont="1" applyFill="1" applyBorder="1" applyAlignment="1">
      <alignment horizontal="center" vertical="center"/>
    </xf>
    <xf numFmtId="0" fontId="3" fillId="2" borderId="1" xfId="2" applyFont="1" applyFill="1" applyBorder="1" applyAlignment="1">
      <alignment horizontal="center" vertical="center"/>
    </xf>
    <xf numFmtId="0" fontId="3" fillId="2" borderId="1" xfId="2" applyFont="1" applyFill="1" applyBorder="1" applyAlignment="1">
      <alignment horizontal="center" vertical="center" wrapText="1"/>
    </xf>
    <xf numFmtId="0" fontId="5" fillId="0" borderId="7" xfId="2" applyFont="1" applyBorder="1" applyAlignment="1">
      <alignment horizontal="center" vertical="center" wrapText="1"/>
    </xf>
    <xf numFmtId="0" fontId="5" fillId="0" borderId="2" xfId="2" applyFont="1" applyBorder="1" applyAlignment="1">
      <alignment horizontal="center" vertical="center" wrapText="1"/>
    </xf>
    <xf numFmtId="0" fontId="4" fillId="3" borderId="7" xfId="2" applyFont="1" applyFill="1" applyBorder="1" applyAlignment="1">
      <alignment horizontal="center" vertical="center" wrapText="1"/>
    </xf>
    <xf numFmtId="0" fontId="4" fillId="3" borderId="2" xfId="2" applyFont="1" applyFill="1" applyBorder="1" applyAlignment="1">
      <alignment horizontal="center" vertical="center" wrapText="1"/>
    </xf>
    <xf numFmtId="0" fontId="6" fillId="3" borderId="6" xfId="2" applyFont="1" applyFill="1" applyBorder="1" applyAlignment="1">
      <alignment horizontal="center" vertical="center" wrapText="1"/>
    </xf>
    <xf numFmtId="0" fontId="6" fillId="3" borderId="5" xfId="2" applyFont="1" applyFill="1" applyBorder="1" applyAlignment="1">
      <alignment horizontal="center" vertical="center" wrapText="1"/>
    </xf>
    <xf numFmtId="0" fontId="6" fillId="3" borderId="4" xfId="2" applyFont="1" applyFill="1" applyBorder="1" applyAlignment="1">
      <alignment horizontal="center" vertical="center" wrapText="1"/>
    </xf>
    <xf numFmtId="0" fontId="4" fillId="0" borderId="7" xfId="2" applyFont="1" applyBorder="1" applyAlignment="1" applyProtection="1">
      <alignment horizontal="left" vertical="center" wrapText="1"/>
      <protection locked="0" hidden="1"/>
    </xf>
    <xf numFmtId="0" fontId="4" fillId="0" borderId="2" xfId="2" applyFont="1" applyBorder="1" applyAlignment="1" applyProtection="1">
      <alignment horizontal="left" vertical="center" wrapText="1"/>
      <protection locked="0" hidden="1"/>
    </xf>
    <xf numFmtId="0" fontId="4" fillId="0" borderId="3" xfId="2" applyFont="1" applyBorder="1" applyAlignment="1" applyProtection="1">
      <alignment horizontal="left" vertical="center" wrapText="1"/>
      <protection locked="0" hidden="1"/>
    </xf>
    <xf numFmtId="0" fontId="5" fillId="0" borderId="7" xfId="2" applyFont="1" applyBorder="1" applyAlignment="1" applyProtection="1">
      <alignment horizontal="center" vertical="center" wrapText="1"/>
      <protection locked="0" hidden="1"/>
    </xf>
    <xf numFmtId="0" fontId="5" fillId="0" borderId="2" xfId="2" applyFont="1" applyBorder="1" applyAlignment="1" applyProtection="1">
      <alignment horizontal="center" vertical="center" wrapText="1"/>
      <protection locked="0" hidden="1"/>
    </xf>
    <xf numFmtId="0" fontId="5" fillId="0" borderId="3" xfId="2" applyFont="1" applyBorder="1" applyAlignment="1" applyProtection="1">
      <alignment horizontal="center" vertical="center" wrapText="1"/>
      <protection locked="0" hidden="1"/>
    </xf>
    <xf numFmtId="0" fontId="4" fillId="3" borderId="7" xfId="2" applyFont="1" applyFill="1" applyBorder="1" applyAlignment="1" applyProtection="1">
      <alignment horizontal="left" vertical="center" wrapText="1"/>
      <protection locked="0" hidden="1"/>
    </xf>
    <xf numFmtId="0" fontId="4" fillId="3" borderId="2" xfId="2" applyFont="1" applyFill="1" applyBorder="1" applyAlignment="1" applyProtection="1">
      <alignment horizontal="left" vertical="center" wrapText="1"/>
      <protection locked="0" hidden="1"/>
    </xf>
    <xf numFmtId="0" fontId="4" fillId="3" borderId="3" xfId="2" applyFont="1" applyFill="1" applyBorder="1" applyAlignment="1" applyProtection="1">
      <alignment horizontal="left" vertical="center" wrapText="1"/>
      <protection locked="0" hidden="1"/>
    </xf>
    <xf numFmtId="0" fontId="4" fillId="3" borderId="7" xfId="2" applyFont="1" applyFill="1" applyBorder="1" applyAlignment="1" applyProtection="1">
      <alignment horizontal="center" vertical="center" wrapText="1"/>
      <protection locked="0" hidden="1"/>
    </xf>
    <xf numFmtId="0" fontId="4" fillId="3" borderId="2" xfId="2" applyFont="1" applyFill="1" applyBorder="1" applyAlignment="1" applyProtection="1">
      <alignment horizontal="center" vertical="center" wrapText="1"/>
      <protection locked="0" hidden="1"/>
    </xf>
    <xf numFmtId="0" fontId="4" fillId="3" borderId="3" xfId="2" applyFont="1" applyFill="1" applyBorder="1" applyAlignment="1" applyProtection="1">
      <alignment horizontal="center" vertical="center" wrapText="1"/>
      <protection locked="0" hidden="1"/>
    </xf>
    <xf numFmtId="0" fontId="8" fillId="2" borderId="1" xfId="2" applyFont="1" applyFill="1" applyBorder="1" applyAlignment="1">
      <alignment horizontal="center" vertical="center"/>
    </xf>
    <xf numFmtId="0" fontId="4" fillId="0" borderId="7" xfId="2" applyFont="1" applyBorder="1" applyAlignment="1">
      <alignment horizontal="left" vertical="center" wrapText="1"/>
    </xf>
    <xf numFmtId="0" fontId="4" fillId="0" borderId="2" xfId="2" applyFont="1" applyBorder="1" applyAlignment="1">
      <alignment horizontal="left" vertical="center" wrapText="1"/>
    </xf>
  </cellXfs>
  <cellStyles count="3">
    <cellStyle name="Millares" xfId="1" builtinId="3"/>
    <cellStyle name="Normal" xfId="0" builtinId="0"/>
    <cellStyle name="Normal 2" xfId="2" xr:uid="{00000000-0005-0000-0000-000002000000}"/>
  </cellStyles>
  <dxfs count="2">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34637</xdr:rowOff>
    </xdr:from>
    <xdr:ext cx="14394873" cy="1757796"/>
    <xdr:grpSp>
      <xdr:nvGrpSpPr>
        <xdr:cNvPr id="13" name="Shape 2" title="Dibujo">
          <a:extLst>
            <a:ext uri="{FF2B5EF4-FFF2-40B4-BE49-F238E27FC236}">
              <a16:creationId xmlns:a16="http://schemas.microsoft.com/office/drawing/2014/main" id="{00000000-0008-0000-0000-00000D000000}"/>
            </a:ext>
          </a:extLst>
        </xdr:cNvPr>
        <xdr:cNvGrpSpPr/>
      </xdr:nvGrpSpPr>
      <xdr:grpSpPr>
        <a:xfrm>
          <a:off x="152400" y="34637"/>
          <a:ext cx="14394873" cy="1757796"/>
          <a:chOff x="0" y="3084675"/>
          <a:chExt cx="10692001" cy="1417139"/>
        </a:xfrm>
      </xdr:grpSpPr>
      <xdr:grpSp>
        <xdr:nvGrpSpPr>
          <xdr:cNvPr id="14" name="Shape 3">
            <a:extLst>
              <a:ext uri="{FF2B5EF4-FFF2-40B4-BE49-F238E27FC236}">
                <a16:creationId xmlns:a16="http://schemas.microsoft.com/office/drawing/2014/main" id="{00000000-0008-0000-0000-00000E000000}"/>
              </a:ext>
            </a:extLst>
          </xdr:cNvPr>
          <xdr:cNvGrpSpPr/>
        </xdr:nvGrpSpPr>
        <xdr:grpSpPr>
          <a:xfrm>
            <a:off x="0" y="3084675"/>
            <a:ext cx="10692001" cy="1417139"/>
            <a:chOff x="0" y="0"/>
            <a:chExt cx="14045925" cy="1209022"/>
          </a:xfrm>
        </xdr:grpSpPr>
        <xdr:sp macro="" textlink="">
          <xdr:nvSpPr>
            <xdr:cNvPr id="15" name="Shape 4">
              <a:extLst>
                <a:ext uri="{FF2B5EF4-FFF2-40B4-BE49-F238E27FC236}">
                  <a16:creationId xmlns:a16="http://schemas.microsoft.com/office/drawing/2014/main" id="{00000000-0008-0000-0000-00000F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6" name="Shape 5">
              <a:extLst>
                <a:ext uri="{FF2B5EF4-FFF2-40B4-BE49-F238E27FC236}">
                  <a16:creationId xmlns:a16="http://schemas.microsoft.com/office/drawing/2014/main" id="{00000000-0008-0000-0000-000010000000}"/>
                </a:ext>
              </a:extLst>
            </xdr:cNvPr>
            <xdr:cNvGrpSpPr/>
          </xdr:nvGrpSpPr>
          <xdr:grpSpPr>
            <a:xfrm>
              <a:off x="0" y="0"/>
              <a:ext cx="14045925" cy="1209022"/>
              <a:chOff x="0" y="0"/>
              <a:chExt cx="814" cy="107"/>
            </a:xfrm>
          </xdr:grpSpPr>
          <xdr:sp macro="" textlink="">
            <xdr:nvSpPr>
              <xdr:cNvPr id="18" name="Shape 6">
                <a:extLst>
                  <a:ext uri="{FF2B5EF4-FFF2-40B4-BE49-F238E27FC236}">
                    <a16:creationId xmlns:a16="http://schemas.microsoft.com/office/drawing/2014/main" id="{00000000-0008-0000-0000-00001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9" name="Shape 7">
                <a:extLst>
                  <a:ext uri="{FF2B5EF4-FFF2-40B4-BE49-F238E27FC236}">
                    <a16:creationId xmlns:a16="http://schemas.microsoft.com/office/drawing/2014/main" id="{00000000-0008-0000-0000-00001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0" name="Shape 8">
                <a:extLst>
                  <a:ext uri="{FF2B5EF4-FFF2-40B4-BE49-F238E27FC236}">
                    <a16:creationId xmlns:a16="http://schemas.microsoft.com/office/drawing/2014/main" id="{00000000-0008-0000-0000-000014000000}"/>
                  </a:ext>
                </a:extLst>
              </xdr:cNvPr>
              <xdr:cNvSpPr/>
            </xdr:nvSpPr>
            <xdr:spPr>
              <a:xfrm>
                <a:off x="719" y="50"/>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21" name="Shape 9">
                <a:extLst>
                  <a:ext uri="{FF2B5EF4-FFF2-40B4-BE49-F238E27FC236}">
                    <a16:creationId xmlns:a16="http://schemas.microsoft.com/office/drawing/2014/main" id="{00000000-0008-0000-0000-00001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22" name="Shape 10">
                <a:extLst>
                  <a:ext uri="{FF2B5EF4-FFF2-40B4-BE49-F238E27FC236}">
                    <a16:creationId xmlns:a16="http://schemas.microsoft.com/office/drawing/2014/main" id="{00000000-0008-0000-0000-000016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23" name="Shape 11">
                <a:extLst>
                  <a:ext uri="{FF2B5EF4-FFF2-40B4-BE49-F238E27FC236}">
                    <a16:creationId xmlns:a16="http://schemas.microsoft.com/office/drawing/2014/main" id="{00000000-0008-0000-0000-000017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17" name="Shape 12" descr="escudo">
              <a:extLst>
                <a:ext uri="{FF2B5EF4-FFF2-40B4-BE49-F238E27FC236}">
                  <a16:creationId xmlns:a16="http://schemas.microsoft.com/office/drawing/2014/main" id="{00000000-0008-0000-0000-000011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quin/Downloads/BP-26005449/BP-26005449_000%20-%20Proyeccion%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DETALLE POBLACIÓN PROYECTADA"/>
      <sheetName val=" ACTIVIDADES PPTO PROYECTADA"/>
      <sheetName val="PPTO DETALLADO  AÑOXXX"/>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61010020008-0211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P.M.51010011: Área de Desarrollo Naranja Ciudad Inteligente – Ciudad Paraíso</v>
          </cell>
          <cell r="I35">
            <v>61020010001</v>
          </cell>
          <cell r="L35" t="str">
            <v>61020030021-0306</v>
          </cell>
          <cell r="O35" t="str">
            <v>2.3.1.01.01.001.07.02</v>
          </cell>
          <cell r="R35" t="str">
            <v>1.2.3.1.14</v>
          </cell>
          <cell r="AA35" t="str">
            <v>0401062</v>
          </cell>
        </row>
        <row r="36">
          <cell r="A36" t="str">
            <v xml:space="preserve">P.M.51010012: Lo Virtual: otra Dimensión de la Escuela </v>
          </cell>
          <cell r="I36">
            <v>61020010002</v>
          </cell>
          <cell r="L36" t="str">
            <v>61020030016-0307</v>
          </cell>
          <cell r="O36" t="str">
            <v>2.3.1.01.01.001.07.03</v>
          </cell>
          <cell r="R36" t="str">
            <v>1.2.3.1.14.01</v>
          </cell>
          <cell r="AA36" t="str">
            <v>0401064</v>
          </cell>
        </row>
        <row r="37">
          <cell r="A37" t="str">
            <v>P.M.51010013: Sistema Semafórico Inteligente</v>
          </cell>
          <cell r="I37">
            <v>61020010003</v>
          </cell>
          <cell r="L37" t="str">
            <v>61020030011-0309</v>
          </cell>
          <cell r="O37" t="str">
            <v>NO* 2.3.1.01.01.001.08</v>
          </cell>
          <cell r="R37" t="str">
            <v>1.2.3.1.14.02</v>
          </cell>
          <cell r="AA37" t="str">
            <v>0401065</v>
          </cell>
        </row>
        <row r="38">
          <cell r="A38" t="str">
            <v>P.M.51020011: Área de Desarrollo Naranja Parque Pacífico: cultura, arte, música, gastronomía, artesanía y diseño.</v>
          </cell>
          <cell r="I38">
            <v>61020010004</v>
          </cell>
          <cell r="L38" t="str">
            <v>61020030004-0310</v>
          </cell>
          <cell r="O38" t="str">
            <v>NO* 2.3.1.01.01.001.08.01</v>
          </cell>
          <cell r="R38" t="str">
            <v>1.2.3.1.14.03</v>
          </cell>
          <cell r="AA38" t="str">
            <v>0401066</v>
          </cell>
        </row>
        <row r="39">
          <cell r="A39" t="str">
            <v>P.M.51020012: Área de Desarrollo Naranja Alameda de la Salsa</v>
          </cell>
          <cell r="I39">
            <v>61020010005</v>
          </cell>
          <cell r="L39" t="str">
            <v>61020010018-0312</v>
          </cell>
          <cell r="O39" t="str">
            <v>2.3.1.01.01.001.08.01.01</v>
          </cell>
          <cell r="R39" t="str">
            <v>1.2.3.1.14.04</v>
          </cell>
          <cell r="AA39" t="str">
            <v>0401068</v>
          </cell>
        </row>
        <row r="40">
          <cell r="A40" t="str">
            <v>P.M.51020013: Parque Tecnológico de Innovación San Fernando</v>
          </cell>
          <cell r="I40">
            <v>61020010006</v>
          </cell>
          <cell r="L40" t="str">
            <v>61020020017-0401</v>
          </cell>
          <cell r="O40" t="str">
            <v>2.3.1.01.01.001.08.01.02</v>
          </cell>
          <cell r="R40" t="str">
            <v>1.2.3.1.15</v>
          </cell>
          <cell r="AA40" t="str">
            <v>0401069</v>
          </cell>
        </row>
        <row r="41">
          <cell r="A41" t="str">
            <v xml:space="preserve">P.M.51020021: Clúster del Deporte </v>
          </cell>
          <cell r="I41">
            <v>61020010007</v>
          </cell>
          <cell r="L41" t="str">
            <v>61020020019-0402</v>
          </cell>
          <cell r="O41" t="str">
            <v>2.3.1.01.01.001.08.01.03</v>
          </cell>
          <cell r="R41" t="str">
            <v>1.2.3.1.17</v>
          </cell>
          <cell r="AA41" t="str">
            <v>0401070</v>
          </cell>
        </row>
        <row r="42">
          <cell r="A42" t="str">
            <v>P.M.51020022: Ciudad Médica</v>
          </cell>
          <cell r="I42">
            <v>61020010008</v>
          </cell>
          <cell r="L42" t="str">
            <v>61020010001-0403</v>
          </cell>
          <cell r="O42" t="str">
            <v>NO* 2.3.1.01.01.001.08.02</v>
          </cell>
          <cell r="R42" t="str">
            <v>1.2.3.1.18</v>
          </cell>
          <cell r="AA42" t="str">
            <v>0401071</v>
          </cell>
        </row>
        <row r="43">
          <cell r="A43" t="str">
            <v xml:space="preserve">P.M.51030011: Juegos Panamericanos Junior </v>
          </cell>
          <cell r="I43">
            <v>61020010009</v>
          </cell>
          <cell r="L43" t="str">
            <v>62010010014-0404</v>
          </cell>
          <cell r="O43" t="str">
            <v>2.3.1.01.01.001.08.02.01</v>
          </cell>
          <cell r="R43" t="str">
            <v>1.2.3.1.18.01</v>
          </cell>
          <cell r="AA43" t="str">
            <v>0401072</v>
          </cell>
        </row>
        <row r="44">
          <cell r="A44" t="str">
            <v xml:space="preserve">P.M.51030012: Parque de las Aves </v>
          </cell>
          <cell r="I44">
            <v>61020010010</v>
          </cell>
          <cell r="L44" t="str">
            <v>61020030021-0405</v>
          </cell>
          <cell r="O44" t="str">
            <v>2.3.1.01.01.001.08.02.02</v>
          </cell>
          <cell r="R44" t="str">
            <v>1.2.3.1.18.02</v>
          </cell>
          <cell r="AA44" t="str">
            <v>0401073</v>
          </cell>
        </row>
        <row r="45">
          <cell r="A45" t="str">
            <v xml:space="preserve">P.M.51030013: Cali Ciudad Salsa </v>
          </cell>
          <cell r="I45">
            <v>61020010011</v>
          </cell>
          <cell r="L45" t="str">
            <v>61020030016-0406</v>
          </cell>
          <cell r="O45" t="str">
            <v>2.3.1.01.01.001.08.02.03</v>
          </cell>
          <cell r="R45" t="str">
            <v>1.2.3.1.19.01</v>
          </cell>
          <cell r="AA45" t="str">
            <v>0401074</v>
          </cell>
        </row>
        <row r="46">
          <cell r="A46" t="str">
            <v>P.M.51040021: Centros para el Emprendimiento y Desarrollo Empresarial y Social</v>
          </cell>
          <cell r="I46">
            <v>61020010012</v>
          </cell>
          <cell r="L46" t="str">
            <v>61020030011-0407</v>
          </cell>
          <cell r="O46" t="str">
            <v>NO* 2.3.1.01.01.002</v>
          </cell>
          <cell r="R46" t="str">
            <v>1.2.3.1.19.02</v>
          </cell>
          <cell r="AA46" t="str">
            <v>0401087</v>
          </cell>
        </row>
        <row r="47">
          <cell r="A47" t="str">
            <v>P.M.51050011: Fondo Solidario y de Oportunidades</v>
          </cell>
          <cell r="I47">
            <v>61020010013</v>
          </cell>
          <cell r="L47" t="str">
            <v>61020060010-0408</v>
          </cell>
          <cell r="O47" t="str">
            <v>NO* 2.3.1.01.01.002.31</v>
          </cell>
          <cell r="R47" t="str">
            <v>1.2.3.1.19.03</v>
          </cell>
          <cell r="AA47" t="str">
            <v>0401094</v>
          </cell>
        </row>
        <row r="48">
          <cell r="A48" t="str">
            <v>P.M.51050021: Sistema de Plazas de Mercado Distrital</v>
          </cell>
          <cell r="I48">
            <v>61020010014</v>
          </cell>
          <cell r="L48" t="str">
            <v>61020010018-0409</v>
          </cell>
          <cell r="O48" t="str">
            <v>2.3.1.01.01.002.31.01</v>
          </cell>
          <cell r="R48" t="str">
            <v>1.2.3.1.19.04</v>
          </cell>
          <cell r="AA48" t="str">
            <v>0401102</v>
          </cell>
        </row>
        <row r="49">
          <cell r="A49" t="str">
            <v>P.M.52010021: Desde Cali Convivimos</v>
          </cell>
          <cell r="I49">
            <v>61020010015</v>
          </cell>
          <cell r="L49" t="str">
            <v>61020010016-0410</v>
          </cell>
          <cell r="O49" t="str">
            <v>2.3.1.01.01.002.31.02</v>
          </cell>
          <cell r="R49" t="str">
            <v>1.2.3.1.19.05</v>
          </cell>
          <cell r="AA49" t="str">
            <v>0401103</v>
          </cell>
        </row>
        <row r="50">
          <cell r="A50" t="str">
            <v xml:space="preserve">P.M.52010031: Campus de Policía Puro Corazón por Cali. </v>
          </cell>
          <cell r="I50">
            <v>61020010016</v>
          </cell>
          <cell r="L50" t="str">
            <v>61020030011-0501</v>
          </cell>
          <cell r="O50" t="str">
            <v>NO* 2.3.1.01.01.002.32</v>
          </cell>
          <cell r="R50" t="str">
            <v>1.2.3.1.19.06</v>
          </cell>
          <cell r="AA50" t="str">
            <v>0401104</v>
          </cell>
        </row>
        <row r="51">
          <cell r="A51" t="str">
            <v xml:space="preserve">P.M.52010041: Modernización de los servicios de acceso a la justicia con calidad. </v>
          </cell>
          <cell r="I51">
            <v>61020010017</v>
          </cell>
          <cell r="L51" t="str">
            <v>61020030004-0502</v>
          </cell>
          <cell r="O51" t="str">
            <v>2.3.1.01.01.002.32.01</v>
          </cell>
          <cell r="R51" t="str">
            <v>1.2.3.1.19.07</v>
          </cell>
          <cell r="AA51" t="str">
            <v>0401105</v>
          </cell>
        </row>
        <row r="52">
          <cell r="A52" t="str">
            <v xml:space="preserve">P.M.52020011: Sistema Distrital de Atención Integral a la Primera Infancia </v>
          </cell>
          <cell r="I52">
            <v>61020010018</v>
          </cell>
          <cell r="L52" t="str">
            <v>61020020017-0503</v>
          </cell>
          <cell r="O52" t="str">
            <v>2.3.1.01.01.002.32.02</v>
          </cell>
          <cell r="R52" t="str">
            <v>1.2.3.1.19.21</v>
          </cell>
          <cell r="AA52" t="str">
            <v>0401106</v>
          </cell>
        </row>
        <row r="53">
          <cell r="A53" t="str">
            <v>P.M.52020051: Centro de Atención Integral a Personas con Discapacidad</v>
          </cell>
          <cell r="I53">
            <v>61020020001</v>
          </cell>
          <cell r="L53" t="str">
            <v>61020020019-0504</v>
          </cell>
          <cell r="O53" t="str">
            <v>NO* 2.3.1.01.01.002.33</v>
          </cell>
          <cell r="R53" t="str">
            <v>1.2.3.1.19.22</v>
          </cell>
          <cell r="AA53" t="str">
            <v>0406001</v>
          </cell>
        </row>
        <row r="54">
          <cell r="A54" t="str">
            <v>P.M.52020061: Casa del Pacifico para la vida de la población Afro</v>
          </cell>
          <cell r="I54">
            <v>61020020002</v>
          </cell>
          <cell r="L54" t="str">
            <v>61020030021-0505</v>
          </cell>
          <cell r="O54" t="str">
            <v>2.3.1.01.01.002.33.01</v>
          </cell>
          <cell r="R54" t="str">
            <v>1.2.3.1.19.41</v>
          </cell>
          <cell r="AA54" t="str">
            <v>0406002</v>
          </cell>
        </row>
        <row r="55">
          <cell r="A55" t="str">
            <v>P.M.52020101: Centro de Servicios Integrales para Habitantes de Calle</v>
          </cell>
          <cell r="I55">
            <v>61020020003</v>
          </cell>
          <cell r="L55" t="str">
            <v>62010010014-0506</v>
          </cell>
          <cell r="O55" t="str">
            <v>2.3.1.01.01.002.33.02</v>
          </cell>
          <cell r="R55" t="str">
            <v>1.2.3.1.19.42</v>
          </cell>
          <cell r="AA55" t="str">
            <v>0406003</v>
          </cell>
        </row>
        <row r="56">
          <cell r="A56" t="str">
            <v xml:space="preserve">P.M.52020111: Cali Segura para las Mujeres y las Niñas. </v>
          </cell>
          <cell r="I56">
            <v>61020020004</v>
          </cell>
          <cell r="L56" t="str">
            <v>61020030016-0507</v>
          </cell>
          <cell r="O56" t="str">
            <v>NO* 2.3.1.01.02</v>
          </cell>
          <cell r="R56" t="str">
            <v>1.2.3.1.19.43</v>
          </cell>
          <cell r="AA56" t="str">
            <v>0406004</v>
          </cell>
        </row>
        <row r="57">
          <cell r="A57" t="str">
            <v>P.M.52030011: Política Integral de Prevención y Atención para el Consumo de SPA</v>
          </cell>
          <cell r="I57">
            <v>61020020005</v>
          </cell>
          <cell r="L57" t="str">
            <v>61020010016-0508</v>
          </cell>
          <cell r="O57" t="str">
            <v>NO* 2.3.1.01.02.001</v>
          </cell>
          <cell r="R57" t="str">
            <v>1.2.3.1.19.44</v>
          </cell>
          <cell r="AA57" t="str">
            <v>0406005</v>
          </cell>
        </row>
        <row r="58">
          <cell r="A58" t="str">
            <v xml:space="preserve">P.M.52030051: Ciudad Paraíso </v>
          </cell>
          <cell r="I58">
            <v>61020020006</v>
          </cell>
          <cell r="L58" t="str">
            <v>61020010018-0509</v>
          </cell>
          <cell r="O58" t="str">
            <v>2.3.1.01.02.001.01</v>
          </cell>
          <cell r="R58" t="str">
            <v>1.2.3.1.19.45</v>
          </cell>
          <cell r="AA58" t="str">
            <v>0406006</v>
          </cell>
        </row>
        <row r="59">
          <cell r="A59" t="str">
            <v>P.M.52040021: Universidad Distrital de Santiago de Cali</v>
          </cell>
          <cell r="I59">
            <v>61020020007</v>
          </cell>
          <cell r="L59" t="str">
            <v>63010010006-0510</v>
          </cell>
          <cell r="O59" t="str">
            <v>2.3.1.01.02.001.02</v>
          </cell>
          <cell r="R59" t="str">
            <v>1.2.3.1.19.46</v>
          </cell>
          <cell r="AA59" t="str">
            <v>0406007</v>
          </cell>
        </row>
        <row r="60">
          <cell r="A60" t="str">
            <v>P.M.52040031: Cali Distrito Educador</v>
          </cell>
          <cell r="I60">
            <v>61020020008</v>
          </cell>
          <cell r="L60" t="str">
            <v>63010010002-0511</v>
          </cell>
          <cell r="O60" t="str">
            <v>2.3.1.01.02.001.03</v>
          </cell>
          <cell r="R60" t="str">
            <v>1.2.3.1.19.47</v>
          </cell>
          <cell r="AA60" t="str">
            <v>0406008</v>
          </cell>
        </row>
        <row r="61">
          <cell r="A61" t="str">
            <v>P.M.52050011: Recuperación de la Memoria de la Cultura de Cali.</v>
          </cell>
          <cell r="I61">
            <v>61020020009</v>
          </cell>
          <cell r="L61" t="str">
            <v>63010010001-0512</v>
          </cell>
          <cell r="O61" t="str">
            <v>NO* 2.3.1.01.02.002</v>
          </cell>
          <cell r="R61" t="str">
            <v>1.2.3.1.19.48</v>
          </cell>
          <cell r="AA61" t="str">
            <v>0406009</v>
          </cell>
        </row>
        <row r="62">
          <cell r="A62" t="str">
            <v xml:space="preserve">P.M.52050021: Producción Audiovisual con Talento Local. </v>
          </cell>
          <cell r="I62">
            <v>61020020010</v>
          </cell>
          <cell r="L62" t="str">
            <v>61020010018-0601</v>
          </cell>
          <cell r="O62" t="str">
            <v>2.3.1.01.02.002.01</v>
          </cell>
          <cell r="R62" t="str">
            <v>1.2.3.1.19.49</v>
          </cell>
          <cell r="AA62" t="str">
            <v>0406010</v>
          </cell>
        </row>
        <row r="63">
          <cell r="A63" t="str">
            <v>P.M.52050022: Revitalización del Instituto Popular de Cultura</v>
          </cell>
          <cell r="I63">
            <v>61020020011</v>
          </cell>
          <cell r="L63" t="str">
            <v>61020010016-0602</v>
          </cell>
          <cell r="O63" t="str">
            <v>2.3.1.01.02.002.02</v>
          </cell>
          <cell r="R63" t="str">
            <v>1.2.3.1.19.50</v>
          </cell>
          <cell r="AA63" t="str">
            <v>0406011</v>
          </cell>
        </row>
        <row r="64">
          <cell r="A64" t="str">
            <v xml:space="preserve">P.M.53010011: Ecoparque Corazón de Pance. </v>
          </cell>
          <cell r="I64">
            <v>61020020012</v>
          </cell>
          <cell r="L64" t="str">
            <v>61020030011-0604</v>
          </cell>
          <cell r="O64" t="str">
            <v>2.3.1.01.02.002.03</v>
          </cell>
          <cell r="R64" t="str">
            <v>1.2.3.1.19.57</v>
          </cell>
          <cell r="AA64" t="str">
            <v>0406012</v>
          </cell>
        </row>
        <row r="65">
          <cell r="A65" t="str">
            <v>P.M.53010012: Conservación de las Cuencas Hidrográficas</v>
          </cell>
          <cell r="I65">
            <v>61020020013</v>
          </cell>
          <cell r="L65" t="str">
            <v>61020030004-0605</v>
          </cell>
          <cell r="O65" t="str">
            <v>NO* 2.3.1.01.02.003</v>
          </cell>
          <cell r="R65" t="str">
            <v>1.2.3.1.19.58</v>
          </cell>
          <cell r="AA65" t="str">
            <v>0406013</v>
          </cell>
        </row>
        <row r="66">
          <cell r="A66" t="str">
            <v xml:space="preserve">P.M.53010021: Parque Lineal Jarillón del Rio Cauca. </v>
          </cell>
          <cell r="I66">
            <v>61020020014</v>
          </cell>
          <cell r="L66" t="str">
            <v>62010010014-0606</v>
          </cell>
          <cell r="O66" t="str">
            <v>2.3.1.01.02.003.01</v>
          </cell>
          <cell r="R66" t="str">
            <v>1.2.3.2.01</v>
          </cell>
          <cell r="AA66" t="str">
            <v>0406014</v>
          </cell>
        </row>
        <row r="67">
          <cell r="A67" t="str">
            <v>P.M.53010022: Parque Lineal Rio Cali.</v>
          </cell>
          <cell r="I67">
            <v>61020020015</v>
          </cell>
          <cell r="L67" t="str">
            <v>61020030021-0607</v>
          </cell>
          <cell r="O67" t="str">
            <v>2.3.1.01.02.003.02</v>
          </cell>
          <cell r="R67" t="str">
            <v>1.2.3.2.02.01</v>
          </cell>
          <cell r="AA67" t="str">
            <v>0406016</v>
          </cell>
        </row>
        <row r="68">
          <cell r="A68" t="str">
            <v xml:space="preserve">P.M.53010031: Centro de Atención y Valoración de Fauna Silvestre (CAV Fauna) </v>
          </cell>
          <cell r="I68">
            <v>61020020016</v>
          </cell>
          <cell r="L68" t="str">
            <v>61020030016-0608</v>
          </cell>
          <cell r="O68" t="str">
            <v>2.3.1.01.02.003.03</v>
          </cell>
          <cell r="R68" t="str">
            <v>1.2.3.2.02.02</v>
          </cell>
          <cell r="AA68" t="str">
            <v>0406017</v>
          </cell>
        </row>
        <row r="69">
          <cell r="A69" t="str">
            <v>P.M.53010032: Política Pública de Ética Interespecie y Protección Animal</v>
          </cell>
          <cell r="I69">
            <v>61020020017</v>
          </cell>
          <cell r="L69" t="str">
            <v>61020040012-0609</v>
          </cell>
          <cell r="O69" t="str">
            <v>NO* 2.3.1.01.02.003.05</v>
          </cell>
          <cell r="R69" t="str">
            <v>1.2.3.2.02.03</v>
          </cell>
          <cell r="AA69" t="str">
            <v>0406018</v>
          </cell>
        </row>
        <row r="70">
          <cell r="A70" t="str">
            <v>P.M.53010041: Nuestra Huerta, Nuestra Casa</v>
          </cell>
          <cell r="I70">
            <v>61020020018</v>
          </cell>
          <cell r="L70" t="str">
            <v>61020040001-0610</v>
          </cell>
          <cell r="O70" t="str">
            <v>2.3.1.01.02.003.05.03</v>
          </cell>
          <cell r="R70" t="str">
            <v>1.2.3.2.03</v>
          </cell>
          <cell r="AA70" t="str">
            <v>0406020</v>
          </cell>
        </row>
        <row r="71">
          <cell r="A71" t="str">
            <v xml:space="preserve">P.M.53020011: Reingeniería de la prestación del servicio de aseo. </v>
          </cell>
          <cell r="I71">
            <v>61020020019</v>
          </cell>
          <cell r="L71" t="str">
            <v>61020060010-0611</v>
          </cell>
          <cell r="O71" t="str">
            <v>NO* 2.3.1.01.02.004</v>
          </cell>
          <cell r="R71" t="str">
            <v>1.2.3.2.05.01</v>
          </cell>
          <cell r="AA71" t="str">
            <v>0406021</v>
          </cell>
        </row>
        <row r="72">
          <cell r="A72" t="str">
            <v>P.M.53020012: Parque Ambiental y Tecnológico de Residuos Sólidos</v>
          </cell>
          <cell r="I72">
            <v>61020030001</v>
          </cell>
          <cell r="L72" t="str">
            <v>61020060014-0612</v>
          </cell>
          <cell r="O72" t="str">
            <v>2.3.1.01.02.004.01</v>
          </cell>
          <cell r="R72" t="str">
            <v>1.2.3.2.05.02</v>
          </cell>
          <cell r="AA72" t="str">
            <v>0406022</v>
          </cell>
        </row>
        <row r="73">
          <cell r="A73" t="str">
            <v xml:space="preserve">P.M.53020041: Sistema de abastecimiento energético a través de fuentes no convencionales. </v>
          </cell>
          <cell r="I73">
            <v>61020030002</v>
          </cell>
          <cell r="L73" t="str">
            <v>61020060013-0613</v>
          </cell>
          <cell r="O73" t="str">
            <v>2.3.1.01.02.004.02</v>
          </cell>
          <cell r="R73" t="str">
            <v>1.2.3.2.05.03</v>
          </cell>
          <cell r="AA73" t="str">
            <v>1202001</v>
          </cell>
        </row>
        <row r="74">
          <cell r="A74" t="str">
            <v>P.M.53030031:  Repotenciación PTAR Cañaveralejo.</v>
          </cell>
          <cell r="I74">
            <v>61020030003</v>
          </cell>
          <cell r="L74" t="str">
            <v>61020020003-0614</v>
          </cell>
          <cell r="O74" t="str">
            <v>2.3.1.01.02.004.03</v>
          </cell>
          <cell r="R74" t="str">
            <v>1.2.3.2.05.04</v>
          </cell>
          <cell r="AA74" t="str">
            <v>1202002</v>
          </cell>
        </row>
        <row r="75">
          <cell r="A75" t="str">
            <v>P.M.53030032:  Descontaminación del río Cauca</v>
          </cell>
          <cell r="I75">
            <v>61020030004</v>
          </cell>
          <cell r="L75" t="str">
            <v>61010020001-0615</v>
          </cell>
          <cell r="O75" t="str">
            <v>NO* 2.3.1.01.02.005</v>
          </cell>
          <cell r="R75" t="str">
            <v>1.2.3.2.05.05</v>
          </cell>
          <cell r="AA75" t="str">
            <v>1202003</v>
          </cell>
        </row>
        <row r="76">
          <cell r="A76" t="str">
            <v xml:space="preserve">P.M.53040021: Sistema de Bicicletas Públicas. </v>
          </cell>
          <cell r="I76">
            <v>61020030005</v>
          </cell>
          <cell r="L76" t="str">
            <v>61020020017-0701</v>
          </cell>
          <cell r="O76" t="str">
            <v>2.3.1.01.02.005.03</v>
          </cell>
          <cell r="R76" t="str">
            <v>1.2.3.2.05.06</v>
          </cell>
          <cell r="AA76" t="str">
            <v>1202004</v>
          </cell>
        </row>
        <row r="77">
          <cell r="A77" t="str">
            <v>P.M.53040031: Estación Central del MIO y Troncal Oriental</v>
          </cell>
          <cell r="I77">
            <v>61020030006</v>
          </cell>
          <cell r="L77" t="str">
            <v>61020010001-0702</v>
          </cell>
          <cell r="O77" t="str">
            <v>NO* 2.3.1.01.02.006</v>
          </cell>
          <cell r="R77" t="str">
            <v>1.2.3.2.06</v>
          </cell>
          <cell r="AA77" t="str">
            <v>1202005</v>
          </cell>
        </row>
        <row r="78">
          <cell r="A78" t="str">
            <v>P.M.53040041: Boulevard de San Antonio.</v>
          </cell>
          <cell r="I78">
            <v>61020030007</v>
          </cell>
          <cell r="L78" t="str">
            <v>62010010014-0703</v>
          </cell>
          <cell r="O78" t="str">
            <v>2.3.1.01.02.006.01</v>
          </cell>
          <cell r="R78" t="str">
            <v>1.2.3.2.06.01</v>
          </cell>
          <cell r="AA78" t="str">
            <v>1202006</v>
          </cell>
        </row>
        <row r="79">
          <cell r="A79" t="str">
            <v>P.M.53040042: Intercambiador vial de Sameco.</v>
          </cell>
          <cell r="I79">
            <v>61020030008</v>
          </cell>
          <cell r="L79" t="str">
            <v>61020030021-0704</v>
          </cell>
          <cell r="O79" t="str">
            <v>2.3.1.01.02.006.02</v>
          </cell>
          <cell r="R79" t="str">
            <v>1.2.3.2.06.02</v>
          </cell>
          <cell r="AA79" t="str">
            <v>1202007</v>
          </cell>
        </row>
        <row r="80">
          <cell r="A80" t="str">
            <v>P.M.53040043: Plan Bicentenario de Mantenimiento y Rehabilitación Vial Eco sostenible.</v>
          </cell>
          <cell r="I80">
            <v>61020030009</v>
          </cell>
          <cell r="L80" t="str">
            <v>62010010012-0705</v>
          </cell>
          <cell r="O80" t="str">
            <v>2.3.1.01.02.006.03</v>
          </cell>
          <cell r="R80" t="str">
            <v>1.2.3.2.06.03</v>
          </cell>
          <cell r="AA80" t="str">
            <v>1202008</v>
          </cell>
        </row>
        <row r="81">
          <cell r="A81" t="str">
            <v>P.M.53040044 Proyecto Lazos Norte – Sur: a.	Prolongación Avenida Circunvalar 
b.	Prolongación Avenida Ciudad de Cali 
c.	Autopista Simón Bolívar Oriente – Occidente 
d.	Conexión Oriente 
e.	Diseños y factibilidad de la vía alterna a Buenaventura</v>
          </cell>
          <cell r="I81">
            <v>61020030010</v>
          </cell>
          <cell r="L81" t="str">
            <v>61020030011-0706</v>
          </cell>
          <cell r="O81" t="str">
            <v>NO* 2.3.1.01.02.007</v>
          </cell>
          <cell r="R81" t="str">
            <v>1.2.3.2.06.04</v>
          </cell>
          <cell r="AA81" t="str">
            <v>1202009</v>
          </cell>
        </row>
        <row r="82">
          <cell r="A82" t="str">
            <v>P.M.53040051: Estrategia de convivencia vial: Es Cuestión de Vida.</v>
          </cell>
          <cell r="I82">
            <v>61020030011</v>
          </cell>
          <cell r="L82" t="str">
            <v>61020010016-0707</v>
          </cell>
          <cell r="O82" t="str">
            <v>2.3.1.01.02.007.01</v>
          </cell>
          <cell r="R82" t="str">
            <v>1.2.3.2.06.05</v>
          </cell>
          <cell r="AA82" t="str">
            <v>1202010</v>
          </cell>
        </row>
        <row r="83">
          <cell r="A83" t="str">
            <v>P.M.53040052: Plan Maestro de Orientación Comunitaria y Señalización Vial.</v>
          </cell>
          <cell r="I83">
            <v>61020030012</v>
          </cell>
          <cell r="L83" t="str">
            <v>62010030011-0708</v>
          </cell>
          <cell r="O83" t="str">
            <v>2.3.1.01.02.007.02</v>
          </cell>
          <cell r="R83" t="str">
            <v>1.2.3.2.06.06</v>
          </cell>
          <cell r="AA83" t="str">
            <v>1202011</v>
          </cell>
        </row>
        <row r="84">
          <cell r="A84" t="str">
            <v>P.M.53050011: Centro Integral para la Gestión del Riesgo de Emergencias y Desastres.</v>
          </cell>
          <cell r="I84">
            <v>61020030013</v>
          </cell>
          <cell r="L84" t="str">
            <v>62010030008-0709</v>
          </cell>
          <cell r="O84" t="str">
            <v>2.3.1.01.02.007.03</v>
          </cell>
          <cell r="R84" t="str">
            <v>1.2.3.2.06.07</v>
          </cell>
          <cell r="AA84" t="str">
            <v>1202012</v>
          </cell>
        </row>
        <row r="85">
          <cell r="A85" t="str">
            <v>P.M.53050021: Plan Jarillón del Río Cauca y obras complementarias.</v>
          </cell>
          <cell r="I85">
            <v>61020030014</v>
          </cell>
          <cell r="L85" t="str">
            <v>62010010014-0801</v>
          </cell>
          <cell r="O85" t="str">
            <v>NO* 2.3.1.01.02.008</v>
          </cell>
          <cell r="R85" t="str">
            <v>1.2.3.2.06.08</v>
          </cell>
          <cell r="AA85" t="str">
            <v>1202013</v>
          </cell>
        </row>
        <row r="86">
          <cell r="A86" t="str">
            <v>P.M.53050022: Viviendas Productivas Rurales</v>
          </cell>
          <cell r="I86">
            <v>61020030015</v>
          </cell>
          <cell r="L86" t="str">
            <v>61020030021-0802</v>
          </cell>
          <cell r="O86" t="str">
            <v>2.3.1.01.02.008.01</v>
          </cell>
          <cell r="R86" t="str">
            <v>1.2.3.2.07</v>
          </cell>
          <cell r="AA86" t="str">
            <v>1202014</v>
          </cell>
        </row>
        <row r="87">
          <cell r="A87" t="str">
            <v>P.M.54010011: Cali Distrito Especial.</v>
          </cell>
          <cell r="I87">
            <v>61020030016</v>
          </cell>
          <cell r="L87" t="str">
            <v>61020030016-0803</v>
          </cell>
          <cell r="O87" t="str">
            <v>2.3.1.01.02.008.02</v>
          </cell>
          <cell r="R87" t="str">
            <v>1.2.3.2.07.01</v>
          </cell>
          <cell r="AA87" t="str">
            <v>1202015</v>
          </cell>
        </row>
        <row r="88">
          <cell r="A88" t="str">
            <v>P.M.54010012: Semilleros Itinerantes de Desarrollo Distrital</v>
          </cell>
          <cell r="I88">
            <v>61020030017</v>
          </cell>
          <cell r="L88" t="str">
            <v>62010010012-0804</v>
          </cell>
          <cell r="O88" t="str">
            <v>2.3.1.01.02.008.03</v>
          </cell>
          <cell r="R88" t="str">
            <v>1.2.3.2.07.02</v>
          </cell>
          <cell r="AA88" t="str">
            <v>1202016</v>
          </cell>
        </row>
        <row r="89">
          <cell r="A89" t="str">
            <v>P.M.54020011: Laboratorio de Innovación de Administración Pública</v>
          </cell>
          <cell r="I89">
            <v>61020030018</v>
          </cell>
          <cell r="L89" t="str">
            <v>61020030011-0805</v>
          </cell>
          <cell r="O89" t="str">
            <v>NO* 2.3.1.01.02.009</v>
          </cell>
          <cell r="R89" t="str">
            <v>1.2.3.2.09.01</v>
          </cell>
          <cell r="AA89" t="str">
            <v>1202017</v>
          </cell>
        </row>
        <row r="90">
          <cell r="A90" t="str">
            <v>P.M.54020041 Catastro Multipropósito y Gestor Catastral.</v>
          </cell>
          <cell r="I90">
            <v>61020030019</v>
          </cell>
          <cell r="L90" t="str">
            <v>61020030004-0806</v>
          </cell>
          <cell r="O90" t="str">
            <v>2.3.1.01.02.009.01</v>
          </cell>
          <cell r="R90" t="str">
            <v>1.2.3.2.09.02</v>
          </cell>
          <cell r="AA90" t="str">
            <v>1202018</v>
          </cell>
        </row>
        <row r="91">
          <cell r="A91" t="str">
            <v xml:space="preserve">P.M.54030011: Escuela de Participación Ciudadana. </v>
          </cell>
          <cell r="I91">
            <v>61020030020</v>
          </cell>
          <cell r="L91" t="str">
            <v>62010030001-0807</v>
          </cell>
          <cell r="O91" t="str">
            <v>2.3.1.01.02.009.02</v>
          </cell>
          <cell r="R91" t="str">
            <v>1.2.3.2.09.03</v>
          </cell>
          <cell r="AA91" t="str">
            <v>1202019</v>
          </cell>
        </row>
        <row r="92">
          <cell r="A92" t="str">
            <v>P.M.54030012: Escuela del Buen Gobierno</v>
          </cell>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61010020008-0907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61010020008-1213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61020030011-6008</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61020010016-6006</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0"/>
  <sheetViews>
    <sheetView tabSelected="1" topLeftCell="B42" zoomScaleNormal="100" workbookViewId="0">
      <selection activeCell="G43" sqref="G43"/>
    </sheetView>
  </sheetViews>
  <sheetFormatPr baseColWidth="10" defaultColWidth="11.42578125" defaultRowHeight="15" x14ac:dyDescent="0.25"/>
  <cols>
    <col min="1" max="1" width="17.28515625" style="1" bestFit="1" customWidth="1"/>
    <col min="2" max="2" width="30.42578125" style="1" customWidth="1"/>
    <col min="3" max="3" width="66.42578125" style="1" customWidth="1"/>
    <col min="4" max="4" width="11.140625" style="1" bestFit="1" customWidth="1"/>
    <col min="5" max="5" width="12.85546875" style="1" customWidth="1"/>
    <col min="6" max="6" width="8" style="1" bestFit="1" customWidth="1"/>
    <col min="7" max="7" width="23.85546875" style="24" customWidth="1"/>
    <col min="8" max="8" width="23.28515625" style="24" customWidth="1"/>
    <col min="9" max="9" width="25.5703125" style="1" customWidth="1"/>
    <col min="10" max="10" width="13.85546875" style="1" bestFit="1" customWidth="1"/>
    <col min="11" max="11" width="16.42578125" style="1" bestFit="1" customWidth="1"/>
    <col min="12" max="12" width="14.140625" style="1" bestFit="1" customWidth="1"/>
    <col min="13" max="13" width="13.42578125" style="1" bestFit="1" customWidth="1"/>
    <col min="14" max="16384" width="11.42578125" style="1"/>
  </cols>
  <sheetData>
    <row r="1" spans="1:9" s="18" customFormat="1" x14ac:dyDescent="0.25">
      <c r="G1" s="23"/>
      <c r="H1" s="23"/>
    </row>
    <row r="2" spans="1:9" s="18" customFormat="1" x14ac:dyDescent="0.25">
      <c r="G2" s="23"/>
      <c r="H2" s="23"/>
    </row>
    <row r="3" spans="1:9" s="18" customFormat="1" x14ac:dyDescent="0.25">
      <c r="G3" s="23"/>
      <c r="H3" s="23"/>
    </row>
    <row r="4" spans="1:9" s="18" customFormat="1" x14ac:dyDescent="0.25">
      <c r="G4" s="23"/>
      <c r="H4" s="23"/>
    </row>
    <row r="5" spans="1:9" s="18" customFormat="1" x14ac:dyDescent="0.25">
      <c r="G5" s="23"/>
      <c r="H5" s="23"/>
    </row>
    <row r="6" spans="1:9" s="18" customFormat="1" x14ac:dyDescent="0.25">
      <c r="G6" s="23"/>
      <c r="H6" s="23"/>
    </row>
    <row r="7" spans="1:9" s="18" customFormat="1" x14ac:dyDescent="0.25">
      <c r="G7" s="23"/>
      <c r="H7" s="23"/>
    </row>
    <row r="8" spans="1:9" s="18" customFormat="1" x14ac:dyDescent="0.25">
      <c r="G8" s="23"/>
      <c r="H8" s="23"/>
    </row>
    <row r="9" spans="1:9" s="18" customFormat="1" x14ac:dyDescent="0.25">
      <c r="G9" s="23"/>
      <c r="H9" s="23"/>
    </row>
    <row r="11" spans="1:9" x14ac:dyDescent="0.25">
      <c r="A11" s="62" t="s">
        <v>64</v>
      </c>
      <c r="B11" s="62"/>
      <c r="C11" s="62"/>
      <c r="D11" s="62"/>
      <c r="E11" s="62"/>
      <c r="F11" s="62"/>
      <c r="G11" s="62"/>
      <c r="H11" s="62"/>
      <c r="I11" s="62"/>
    </row>
    <row r="12" spans="1:9" ht="45" x14ac:dyDescent="0.25">
      <c r="A12" s="17" t="s">
        <v>51</v>
      </c>
      <c r="B12" s="16" t="s">
        <v>50</v>
      </c>
      <c r="C12" s="16" t="s">
        <v>49</v>
      </c>
      <c r="D12" s="16" t="s">
        <v>48</v>
      </c>
      <c r="E12" s="4" t="s">
        <v>47</v>
      </c>
      <c r="F12" s="16" t="s">
        <v>46</v>
      </c>
      <c r="G12" s="25" t="s">
        <v>45</v>
      </c>
      <c r="H12" s="29" t="s">
        <v>44</v>
      </c>
      <c r="I12" s="22" t="s">
        <v>56</v>
      </c>
    </row>
    <row r="13" spans="1:9" ht="25.5" x14ac:dyDescent="0.25">
      <c r="A13" s="53" t="s">
        <v>43</v>
      </c>
      <c r="B13" s="56" t="s">
        <v>42</v>
      </c>
      <c r="C13" s="8" t="s">
        <v>41</v>
      </c>
      <c r="D13" s="7" t="s">
        <v>3</v>
      </c>
      <c r="E13" s="6">
        <v>55</v>
      </c>
      <c r="F13" s="6">
        <v>12</v>
      </c>
      <c r="G13" s="26">
        <v>985626.90909090952</v>
      </c>
      <c r="H13" s="33">
        <f>E13*F13*G13</f>
        <v>650513760.00000024</v>
      </c>
      <c r="I13" s="19"/>
    </row>
    <row r="14" spans="1:9" ht="25.5" x14ac:dyDescent="0.25">
      <c r="A14" s="54"/>
      <c r="B14" s="57"/>
      <c r="C14" s="8" t="s">
        <v>40</v>
      </c>
      <c r="D14" s="7" t="s">
        <v>3</v>
      </c>
      <c r="E14" s="6">
        <v>55</v>
      </c>
      <c r="F14" s="6">
        <v>12</v>
      </c>
      <c r="G14" s="26">
        <v>985626.90909090952</v>
      </c>
      <c r="H14" s="33">
        <f>E14*F14*G14</f>
        <v>650513760.00000024</v>
      </c>
      <c r="I14" s="20"/>
    </row>
    <row r="15" spans="1:9" ht="25.5" x14ac:dyDescent="0.25">
      <c r="A15" s="54"/>
      <c r="B15" s="57"/>
      <c r="C15" s="8" t="s">
        <v>39</v>
      </c>
      <c r="D15" s="7" t="s">
        <v>3</v>
      </c>
      <c r="E15" s="6">
        <v>55</v>
      </c>
      <c r="F15" s="6">
        <v>12</v>
      </c>
      <c r="G15" s="26">
        <v>985626.90909090952</v>
      </c>
      <c r="H15" s="33">
        <f>E15*F15*G15</f>
        <v>650513760.00000024</v>
      </c>
      <c r="I15" s="20"/>
    </row>
    <row r="16" spans="1:9" ht="25.5" x14ac:dyDescent="0.25">
      <c r="A16" s="54"/>
      <c r="B16" s="57"/>
      <c r="C16" s="8" t="s">
        <v>38</v>
      </c>
      <c r="D16" s="7" t="s">
        <v>3</v>
      </c>
      <c r="E16" s="6">
        <v>55</v>
      </c>
      <c r="F16" s="6">
        <v>12</v>
      </c>
      <c r="G16" s="26">
        <v>985626.90909090952</v>
      </c>
      <c r="H16" s="33">
        <f>E16*F16*G16</f>
        <v>650513760.00000024</v>
      </c>
      <c r="I16" s="21"/>
    </row>
    <row r="17" spans="1:13" x14ac:dyDescent="0.25">
      <c r="A17" s="42" t="s">
        <v>37</v>
      </c>
      <c r="B17" s="42"/>
      <c r="C17" s="42"/>
      <c r="D17" s="10"/>
      <c r="E17" s="9"/>
      <c r="F17" s="9"/>
      <c r="G17" s="38">
        <f>+SUM(H13:H16)</f>
        <v>2602055040.000001</v>
      </c>
      <c r="H17" s="34"/>
      <c r="I17" s="19"/>
    </row>
    <row r="18" spans="1:13" ht="25.5" x14ac:dyDescent="0.25">
      <c r="A18" s="43" t="s">
        <v>36</v>
      </c>
      <c r="B18" s="63" t="s">
        <v>35</v>
      </c>
      <c r="C18" s="14" t="s">
        <v>34</v>
      </c>
      <c r="D18" s="7" t="s">
        <v>3</v>
      </c>
      <c r="E18" s="6">
        <v>14</v>
      </c>
      <c r="F18" s="6">
        <v>12</v>
      </c>
      <c r="G18" s="27">
        <v>4413774</v>
      </c>
      <c r="H18" s="33">
        <f t="shared" ref="H18:H25" si="0">E18*F18*G18</f>
        <v>741514032</v>
      </c>
      <c r="I18" s="19"/>
      <c r="J18" s="2"/>
      <c r="K18" s="39"/>
      <c r="L18" s="39"/>
    </row>
    <row r="19" spans="1:13" x14ac:dyDescent="0.25">
      <c r="A19" s="44"/>
      <c r="B19" s="64"/>
      <c r="C19" s="14" t="s">
        <v>33</v>
      </c>
      <c r="D19" s="7" t="s">
        <v>3</v>
      </c>
      <c r="E19" s="6">
        <v>11</v>
      </c>
      <c r="F19" s="6">
        <v>11</v>
      </c>
      <c r="G19" s="27">
        <v>6247280</v>
      </c>
      <c r="H19" s="33">
        <f t="shared" si="0"/>
        <v>755920880</v>
      </c>
      <c r="I19" s="19"/>
      <c r="J19" s="2"/>
      <c r="K19" s="39"/>
    </row>
    <row r="20" spans="1:13" ht="25.5" x14ac:dyDescent="0.25">
      <c r="A20" s="44"/>
      <c r="B20" s="64"/>
      <c r="C20" s="14" t="s">
        <v>32</v>
      </c>
      <c r="D20" s="7" t="s">
        <v>3</v>
      </c>
      <c r="E20" s="6">
        <v>9</v>
      </c>
      <c r="F20" s="6">
        <v>12</v>
      </c>
      <c r="G20" s="27">
        <v>7035600</v>
      </c>
      <c r="H20" s="33">
        <f t="shared" si="0"/>
        <v>759844800</v>
      </c>
      <c r="I20" s="19"/>
      <c r="J20" s="2"/>
      <c r="K20" s="39"/>
    </row>
    <row r="21" spans="1:13" ht="36" customHeight="1" x14ac:dyDescent="0.25">
      <c r="A21" s="44"/>
      <c r="B21" s="64"/>
      <c r="C21" s="14" t="s">
        <v>31</v>
      </c>
      <c r="D21" s="7" t="s">
        <v>3</v>
      </c>
      <c r="E21" s="6">
        <v>11</v>
      </c>
      <c r="F21" s="6">
        <v>11</v>
      </c>
      <c r="G21" s="27">
        <v>3550561</v>
      </c>
      <c r="H21" s="33">
        <f t="shared" si="0"/>
        <v>429617881</v>
      </c>
      <c r="I21" s="19"/>
      <c r="J21" s="2"/>
      <c r="K21" s="39"/>
      <c r="L21" s="39"/>
    </row>
    <row r="22" spans="1:13" ht="25.5" x14ac:dyDescent="0.25">
      <c r="A22" s="44"/>
      <c r="B22" s="64"/>
      <c r="C22" s="14" t="s">
        <v>30</v>
      </c>
      <c r="D22" s="7" t="s">
        <v>3</v>
      </c>
      <c r="E22" s="6">
        <v>10</v>
      </c>
      <c r="F22" s="6">
        <v>12</v>
      </c>
      <c r="G22" s="27">
        <v>5662800</v>
      </c>
      <c r="H22" s="33">
        <f t="shared" si="0"/>
        <v>679536000</v>
      </c>
      <c r="I22" s="19"/>
      <c r="J22" s="2"/>
      <c r="K22" s="39"/>
    </row>
    <row r="23" spans="1:13" ht="25.5" x14ac:dyDescent="0.25">
      <c r="A23" s="44"/>
      <c r="B23" s="64"/>
      <c r="C23" s="14" t="s">
        <v>29</v>
      </c>
      <c r="D23" s="7" t="s">
        <v>3</v>
      </c>
      <c r="E23" s="6">
        <v>10</v>
      </c>
      <c r="F23" s="6">
        <v>11</v>
      </c>
      <c r="G23" s="26">
        <v>2914360</v>
      </c>
      <c r="H23" s="33">
        <f t="shared" si="0"/>
        <v>320579600</v>
      </c>
      <c r="I23" s="19"/>
      <c r="J23" s="2"/>
      <c r="K23" s="39"/>
    </row>
    <row r="24" spans="1:13" ht="25.5" x14ac:dyDescent="0.25">
      <c r="A24" s="44"/>
      <c r="B24" s="64"/>
      <c r="C24" s="13" t="s">
        <v>28</v>
      </c>
      <c r="D24" s="7" t="s">
        <v>3</v>
      </c>
      <c r="E24" s="6">
        <v>10</v>
      </c>
      <c r="F24" s="6">
        <v>10</v>
      </c>
      <c r="G24" s="26">
        <v>3611148</v>
      </c>
      <c r="H24" s="33">
        <f t="shared" si="0"/>
        <v>361114800</v>
      </c>
      <c r="I24" s="19"/>
      <c r="J24" s="2"/>
      <c r="K24" s="39"/>
    </row>
    <row r="25" spans="1:13" ht="25.5" x14ac:dyDescent="0.25">
      <c r="A25" s="44"/>
      <c r="B25" s="64"/>
      <c r="C25" s="13" t="s">
        <v>55</v>
      </c>
      <c r="D25" s="7" t="s">
        <v>3</v>
      </c>
      <c r="E25" s="6">
        <v>10</v>
      </c>
      <c r="F25" s="6">
        <v>11</v>
      </c>
      <c r="G25" s="26">
        <v>3101242.0636363635</v>
      </c>
      <c r="H25" s="37">
        <f t="shared" si="0"/>
        <v>341136627</v>
      </c>
      <c r="I25" s="19"/>
      <c r="J25" s="2"/>
      <c r="K25" s="39"/>
      <c r="L25" s="31"/>
      <c r="M25" s="2"/>
    </row>
    <row r="26" spans="1:13" x14ac:dyDescent="0.25">
      <c r="A26" s="42" t="s">
        <v>27</v>
      </c>
      <c r="B26" s="42"/>
      <c r="C26" s="42"/>
      <c r="D26" s="10"/>
      <c r="E26" s="9"/>
      <c r="F26" s="9"/>
      <c r="G26" s="38">
        <f>+SUM(H18:H25)</f>
        <v>4389264620</v>
      </c>
      <c r="H26" s="35"/>
      <c r="I26" s="19"/>
      <c r="J26" s="2"/>
      <c r="K26" s="30"/>
      <c r="L26" s="31"/>
      <c r="M26" s="39"/>
    </row>
    <row r="27" spans="1:13" ht="51" customHeight="1" x14ac:dyDescent="0.25">
      <c r="A27" s="53" t="s">
        <v>26</v>
      </c>
      <c r="B27" s="56" t="s">
        <v>25</v>
      </c>
      <c r="C27" s="13" t="s">
        <v>24</v>
      </c>
      <c r="D27" s="7" t="s">
        <v>3</v>
      </c>
      <c r="E27" s="12">
        <v>8</v>
      </c>
      <c r="F27" s="6">
        <v>12</v>
      </c>
      <c r="G27" s="27">
        <v>3776630</v>
      </c>
      <c r="H27" s="33">
        <f t="shared" ref="H27:H31" si="1">E27*F27*G27</f>
        <v>362556480</v>
      </c>
      <c r="I27" s="19"/>
      <c r="K27" s="30"/>
      <c r="L27" s="30"/>
      <c r="M27" s="31"/>
    </row>
    <row r="28" spans="1:13" ht="25.5" x14ac:dyDescent="0.25">
      <c r="A28" s="54"/>
      <c r="B28" s="57"/>
      <c r="C28" s="13" t="s">
        <v>23</v>
      </c>
      <c r="D28" s="7" t="s">
        <v>3</v>
      </c>
      <c r="E28" s="12">
        <v>8</v>
      </c>
      <c r="F28" s="6">
        <v>12</v>
      </c>
      <c r="G28" s="27">
        <v>6811410</v>
      </c>
      <c r="H28" s="33">
        <f t="shared" si="1"/>
        <v>653895360</v>
      </c>
      <c r="I28" s="19"/>
    </row>
    <row r="29" spans="1:13" ht="25.5" x14ac:dyDescent="0.25">
      <c r="A29" s="54"/>
      <c r="B29" s="57"/>
      <c r="C29" s="13" t="s">
        <v>22</v>
      </c>
      <c r="D29" s="7" t="s">
        <v>3</v>
      </c>
      <c r="E29" s="12">
        <v>6</v>
      </c>
      <c r="F29" s="6">
        <v>12</v>
      </c>
      <c r="G29" s="27">
        <v>7035600</v>
      </c>
      <c r="H29" s="33">
        <f t="shared" si="1"/>
        <v>506563200</v>
      </c>
      <c r="I29" s="19"/>
    </row>
    <row r="30" spans="1:13" ht="52.5" customHeight="1" x14ac:dyDescent="0.25">
      <c r="A30" s="54"/>
      <c r="B30" s="57"/>
      <c r="C30" s="13" t="s">
        <v>52</v>
      </c>
      <c r="D30" s="7" t="s">
        <v>3</v>
      </c>
      <c r="E30" s="12">
        <v>8</v>
      </c>
      <c r="F30" s="6">
        <v>12</v>
      </c>
      <c r="G30" s="27">
        <v>3550562</v>
      </c>
      <c r="H30" s="37">
        <f t="shared" si="1"/>
        <v>340853952</v>
      </c>
      <c r="I30" s="19"/>
    </row>
    <row r="31" spans="1:13" ht="40.5" customHeight="1" x14ac:dyDescent="0.25">
      <c r="A31" s="54"/>
      <c r="B31" s="57"/>
      <c r="C31" s="13" t="s">
        <v>54</v>
      </c>
      <c r="D31" s="7" t="s">
        <v>3</v>
      </c>
      <c r="E31" s="12">
        <v>8</v>
      </c>
      <c r="F31" s="6">
        <v>12</v>
      </c>
      <c r="G31" s="27">
        <v>3303300</v>
      </c>
      <c r="H31" s="37">
        <f t="shared" si="1"/>
        <v>317116800</v>
      </c>
      <c r="I31" s="19"/>
      <c r="L31" s="39"/>
      <c r="M31" s="39"/>
    </row>
    <row r="32" spans="1:13" ht="41.25" customHeight="1" x14ac:dyDescent="0.25">
      <c r="A32" s="55"/>
      <c r="B32" s="58"/>
      <c r="C32" s="13" t="s">
        <v>57</v>
      </c>
      <c r="D32" s="7" t="s">
        <v>3</v>
      </c>
      <c r="E32" s="6">
        <v>6</v>
      </c>
      <c r="F32" s="6">
        <v>12</v>
      </c>
      <c r="G32" s="26">
        <v>3141783.0694444445</v>
      </c>
      <c r="H32" s="37">
        <f>E32*F32*G32</f>
        <v>226208381</v>
      </c>
      <c r="I32" s="19"/>
      <c r="K32" s="39"/>
      <c r="L32" s="39"/>
      <c r="M32" s="2"/>
    </row>
    <row r="33" spans="1:13" x14ac:dyDescent="0.25">
      <c r="A33" s="42" t="s">
        <v>21</v>
      </c>
      <c r="B33" s="42"/>
      <c r="C33" s="42"/>
      <c r="D33" s="10"/>
      <c r="E33" s="3"/>
      <c r="F33" s="3"/>
      <c r="G33" s="38">
        <f>+SUM(H27:H32)</f>
        <v>2407194173</v>
      </c>
      <c r="H33" s="35"/>
      <c r="I33" s="19"/>
      <c r="J33" s="2"/>
      <c r="K33" s="39"/>
      <c r="L33" s="39"/>
      <c r="M33" s="39"/>
    </row>
    <row r="34" spans="1:13" ht="14.25" customHeight="1" x14ac:dyDescent="0.25">
      <c r="A34" s="53" t="s">
        <v>20</v>
      </c>
      <c r="B34" s="59" t="s">
        <v>19</v>
      </c>
      <c r="C34" s="14" t="s">
        <v>65</v>
      </c>
      <c r="D34" s="7" t="s">
        <v>3</v>
      </c>
      <c r="E34" s="6">
        <v>250</v>
      </c>
      <c r="F34" s="11" t="s">
        <v>2</v>
      </c>
      <c r="G34" s="26">
        <v>43670</v>
      </c>
      <c r="H34" s="37">
        <f t="shared" ref="H34:H42" si="2">E34*G34</f>
        <v>10917500</v>
      </c>
      <c r="I34" s="19"/>
      <c r="K34" s="2"/>
    </row>
    <row r="35" spans="1:13" x14ac:dyDescent="0.25">
      <c r="A35" s="54"/>
      <c r="B35" s="60"/>
      <c r="C35" s="14" t="s">
        <v>66</v>
      </c>
      <c r="D35" s="7" t="s">
        <v>3</v>
      </c>
      <c r="E35" s="6">
        <v>250</v>
      </c>
      <c r="F35" s="11" t="s">
        <v>2</v>
      </c>
      <c r="G35" s="26">
        <v>37440</v>
      </c>
      <c r="H35" s="37">
        <f t="shared" si="2"/>
        <v>9360000</v>
      </c>
      <c r="I35" s="19"/>
    </row>
    <row r="36" spans="1:13" x14ac:dyDescent="0.25">
      <c r="A36" s="54"/>
      <c r="B36" s="60"/>
      <c r="C36" s="14" t="s">
        <v>18</v>
      </c>
      <c r="D36" s="7" t="s">
        <v>3</v>
      </c>
      <c r="E36" s="6">
        <v>250</v>
      </c>
      <c r="F36" s="11" t="s">
        <v>2</v>
      </c>
      <c r="G36" s="26">
        <v>122618</v>
      </c>
      <c r="H36" s="37">
        <f t="shared" si="2"/>
        <v>30654500</v>
      </c>
      <c r="I36" s="19"/>
    </row>
    <row r="37" spans="1:13" x14ac:dyDescent="0.25">
      <c r="A37" s="54"/>
      <c r="B37" s="60"/>
      <c r="C37" s="8" t="s">
        <v>17</v>
      </c>
      <c r="D37" s="7" t="s">
        <v>3</v>
      </c>
      <c r="E37" s="6">
        <v>250</v>
      </c>
      <c r="F37" s="11" t="s">
        <v>2</v>
      </c>
      <c r="G37" s="26">
        <v>34272</v>
      </c>
      <c r="H37" s="33">
        <f t="shared" si="2"/>
        <v>8568000</v>
      </c>
      <c r="I37" s="19"/>
    </row>
    <row r="38" spans="1:13" ht="25.5" x14ac:dyDescent="0.25">
      <c r="A38" s="54"/>
      <c r="B38" s="60"/>
      <c r="C38" s="8" t="s">
        <v>16</v>
      </c>
      <c r="D38" s="7" t="s">
        <v>3</v>
      </c>
      <c r="E38" s="6">
        <v>100</v>
      </c>
      <c r="F38" s="11" t="s">
        <v>2</v>
      </c>
      <c r="G38" s="26">
        <v>120000</v>
      </c>
      <c r="H38" s="33">
        <f t="shared" si="2"/>
        <v>12000000</v>
      </c>
      <c r="I38" s="19"/>
      <c r="J38" s="2"/>
    </row>
    <row r="39" spans="1:13" x14ac:dyDescent="0.25">
      <c r="A39" s="54"/>
      <c r="B39" s="60"/>
      <c r="C39" s="8" t="s">
        <v>15</v>
      </c>
      <c r="D39" s="7" t="s">
        <v>3</v>
      </c>
      <c r="E39" s="6">
        <v>15</v>
      </c>
      <c r="F39" s="11" t="s">
        <v>2</v>
      </c>
      <c r="G39" s="26">
        <v>11900000</v>
      </c>
      <c r="H39" s="33">
        <f t="shared" si="2"/>
        <v>178500000</v>
      </c>
      <c r="I39" s="19"/>
    </row>
    <row r="40" spans="1:13" x14ac:dyDescent="0.25">
      <c r="A40" s="54"/>
      <c r="B40" s="60"/>
      <c r="C40" s="8" t="s">
        <v>14</v>
      </c>
      <c r="D40" s="7" t="s">
        <v>3</v>
      </c>
      <c r="E40" s="6">
        <v>1</v>
      </c>
      <c r="F40" s="11" t="s">
        <v>2</v>
      </c>
      <c r="G40" s="26">
        <v>150000000</v>
      </c>
      <c r="H40" s="33">
        <f t="shared" si="2"/>
        <v>150000000</v>
      </c>
      <c r="I40" s="19"/>
    </row>
    <row r="41" spans="1:13" ht="114.75" x14ac:dyDescent="0.25">
      <c r="A41" s="54"/>
      <c r="B41" s="60"/>
      <c r="C41" s="8" t="s">
        <v>13</v>
      </c>
      <c r="D41" s="7" t="s">
        <v>3</v>
      </c>
      <c r="E41" s="6">
        <v>1</v>
      </c>
      <c r="F41" s="11" t="s">
        <v>2</v>
      </c>
      <c r="G41" s="26">
        <v>200000000</v>
      </c>
      <c r="H41" s="33">
        <f t="shared" si="2"/>
        <v>200000000</v>
      </c>
      <c r="I41" s="40"/>
      <c r="J41" s="30"/>
      <c r="K41" s="30"/>
      <c r="L41" s="30"/>
    </row>
    <row r="42" spans="1:13" ht="63.75" x14ac:dyDescent="0.25">
      <c r="A42" s="55"/>
      <c r="B42" s="61"/>
      <c r="C42" s="14" t="s">
        <v>53</v>
      </c>
      <c r="D42" s="7" t="s">
        <v>3</v>
      </c>
      <c r="E42" s="6">
        <v>42</v>
      </c>
      <c r="F42" s="11" t="s">
        <v>2</v>
      </c>
      <c r="G42" s="26">
        <v>11904761.904761905</v>
      </c>
      <c r="H42" s="37">
        <f t="shared" si="2"/>
        <v>500000000</v>
      </c>
      <c r="I42" s="19"/>
      <c r="J42" s="30"/>
      <c r="K42" s="31"/>
    </row>
    <row r="43" spans="1:13" x14ac:dyDescent="0.25">
      <c r="A43" s="42" t="s">
        <v>12</v>
      </c>
      <c r="B43" s="42"/>
      <c r="C43" s="42"/>
      <c r="D43" s="10"/>
      <c r="E43" s="9"/>
      <c r="F43" s="9"/>
      <c r="G43" s="35">
        <f>+SUM(H34:H42)</f>
        <v>1100000000</v>
      </c>
      <c r="H43" s="28"/>
      <c r="I43" s="19"/>
      <c r="J43" s="2"/>
      <c r="K43" s="2"/>
    </row>
    <row r="44" spans="1:13" x14ac:dyDescent="0.25">
      <c r="A44" s="43" t="s">
        <v>11</v>
      </c>
      <c r="B44" s="45" t="s">
        <v>10</v>
      </c>
      <c r="C44" s="47" t="s">
        <v>9</v>
      </c>
      <c r="D44" s="48"/>
      <c r="E44" s="48"/>
      <c r="F44" s="48"/>
      <c r="G44" s="48"/>
      <c r="H44" s="49"/>
      <c r="I44" s="19"/>
    </row>
    <row r="45" spans="1:13" ht="25.5" x14ac:dyDescent="0.25">
      <c r="A45" s="44"/>
      <c r="B45" s="46"/>
      <c r="C45" s="8" t="s">
        <v>4</v>
      </c>
      <c r="D45" s="7" t="s">
        <v>3</v>
      </c>
      <c r="E45" s="6">
        <v>0</v>
      </c>
      <c r="F45" s="6" t="s">
        <v>2</v>
      </c>
      <c r="G45" s="26">
        <v>0</v>
      </c>
      <c r="H45" s="33">
        <f>E45*G45</f>
        <v>0</v>
      </c>
      <c r="I45" s="19"/>
    </row>
    <row r="46" spans="1:13" x14ac:dyDescent="0.25">
      <c r="A46" s="44"/>
      <c r="B46" s="46"/>
      <c r="C46" s="47" t="s">
        <v>8</v>
      </c>
      <c r="D46" s="48"/>
      <c r="E46" s="48"/>
      <c r="F46" s="48"/>
      <c r="G46" s="48"/>
      <c r="H46" s="49"/>
      <c r="I46" s="19"/>
    </row>
    <row r="47" spans="1:13" ht="25.5" x14ac:dyDescent="0.25">
      <c r="A47" s="44"/>
      <c r="B47" s="46"/>
      <c r="C47" s="8" t="s">
        <v>7</v>
      </c>
      <c r="D47" s="7" t="s">
        <v>3</v>
      </c>
      <c r="E47" s="6">
        <v>0</v>
      </c>
      <c r="F47" s="6" t="s">
        <v>2</v>
      </c>
      <c r="G47" s="26">
        <v>0</v>
      </c>
      <c r="H47" s="33">
        <f>E47*G47</f>
        <v>0</v>
      </c>
      <c r="I47" s="19"/>
    </row>
    <row r="48" spans="1:13" x14ac:dyDescent="0.25">
      <c r="A48" s="44"/>
      <c r="B48" s="46"/>
      <c r="C48" s="47" t="s">
        <v>6</v>
      </c>
      <c r="D48" s="48"/>
      <c r="E48" s="48"/>
      <c r="F48" s="48"/>
      <c r="G48" s="48"/>
      <c r="H48" s="49"/>
      <c r="I48" s="19"/>
    </row>
    <row r="49" spans="1:9" ht="38.25" x14ac:dyDescent="0.25">
      <c r="A49" s="44"/>
      <c r="B49" s="46"/>
      <c r="C49" s="8" t="s">
        <v>5</v>
      </c>
      <c r="D49" s="7" t="s">
        <v>3</v>
      </c>
      <c r="E49" s="6">
        <v>0</v>
      </c>
      <c r="F49" s="6" t="s">
        <v>2</v>
      </c>
      <c r="G49" s="26">
        <v>0</v>
      </c>
      <c r="H49" s="33">
        <f>E49*G49</f>
        <v>0</v>
      </c>
      <c r="I49" s="19"/>
    </row>
    <row r="50" spans="1:9" x14ac:dyDescent="0.25">
      <c r="A50" s="42" t="s">
        <v>1</v>
      </c>
      <c r="B50" s="42"/>
      <c r="C50" s="42"/>
      <c r="D50" s="4"/>
      <c r="E50" s="3"/>
      <c r="F50" s="3"/>
      <c r="G50" s="35">
        <f>+SUM(H44:H49)</f>
        <v>0</v>
      </c>
      <c r="H50" s="28"/>
      <c r="I50" s="19"/>
    </row>
    <row r="51" spans="1:9" ht="51" x14ac:dyDescent="0.25">
      <c r="A51" s="53" t="s">
        <v>58</v>
      </c>
      <c r="B51" s="50" t="s">
        <v>63</v>
      </c>
      <c r="C51" s="14" t="s">
        <v>62</v>
      </c>
      <c r="D51" s="7" t="s">
        <v>3</v>
      </c>
      <c r="E51" s="6">
        <v>0</v>
      </c>
      <c r="F51" s="6" t="s">
        <v>2</v>
      </c>
      <c r="G51" s="5">
        <v>0</v>
      </c>
      <c r="H51" s="37">
        <f>+G51*E51</f>
        <v>0</v>
      </c>
      <c r="I51" s="19"/>
    </row>
    <row r="52" spans="1:9" ht="38.25" x14ac:dyDescent="0.25">
      <c r="A52" s="54"/>
      <c r="B52" s="51"/>
      <c r="C52" s="14" t="s">
        <v>60</v>
      </c>
      <c r="D52" s="7" t="s">
        <v>3</v>
      </c>
      <c r="E52" s="6">
        <v>0</v>
      </c>
      <c r="F52" s="6" t="s">
        <v>2</v>
      </c>
      <c r="G52" s="5">
        <v>0</v>
      </c>
      <c r="H52" s="37">
        <f t="shared" ref="H52:H53" si="3">+G52*E52</f>
        <v>0</v>
      </c>
      <c r="I52" s="19"/>
    </row>
    <row r="53" spans="1:9" ht="25.5" x14ac:dyDescent="0.25">
      <c r="A53" s="55"/>
      <c r="B53" s="52"/>
      <c r="C53" s="14" t="s">
        <v>61</v>
      </c>
      <c r="D53" s="7" t="s">
        <v>3</v>
      </c>
      <c r="E53" s="6">
        <v>0</v>
      </c>
      <c r="F53" s="6" t="s">
        <v>2</v>
      </c>
      <c r="G53" s="5">
        <v>0</v>
      </c>
      <c r="H53" s="37">
        <f t="shared" si="3"/>
        <v>0</v>
      </c>
      <c r="I53" s="19"/>
    </row>
    <row r="54" spans="1:9" x14ac:dyDescent="0.25">
      <c r="A54" s="42" t="s">
        <v>59</v>
      </c>
      <c r="B54" s="42"/>
      <c r="C54" s="42"/>
      <c r="D54" s="10"/>
      <c r="E54" s="9"/>
      <c r="F54" s="9"/>
      <c r="G54" s="38">
        <f>SUM(H51:H53)</f>
        <v>0</v>
      </c>
      <c r="H54" s="15"/>
      <c r="I54" s="19"/>
    </row>
    <row r="55" spans="1:9" x14ac:dyDescent="0.25">
      <c r="A55" s="41" t="s">
        <v>0</v>
      </c>
      <c r="B55" s="41"/>
      <c r="C55" s="41"/>
      <c r="D55" s="41"/>
      <c r="E55" s="41"/>
      <c r="F55" s="41"/>
      <c r="G55" s="41"/>
      <c r="H55" s="36">
        <f>SUM(H13:H54)</f>
        <v>10498513833</v>
      </c>
      <c r="I55" s="19"/>
    </row>
    <row r="56" spans="1:9" x14ac:dyDescent="0.25">
      <c r="A56" s="32"/>
    </row>
    <row r="57" spans="1:9" x14ac:dyDescent="0.25">
      <c r="H57" s="2"/>
    </row>
    <row r="58" spans="1:9" x14ac:dyDescent="0.25">
      <c r="H58" s="2"/>
    </row>
    <row r="59" spans="1:9" x14ac:dyDescent="0.25">
      <c r="H59" s="2"/>
    </row>
    <row r="60" spans="1:9" x14ac:dyDescent="0.25">
      <c r="H60" s="2"/>
    </row>
  </sheetData>
  <mergeCells count="23">
    <mergeCell ref="A11:I11"/>
    <mergeCell ref="A13:A16"/>
    <mergeCell ref="B13:B16"/>
    <mergeCell ref="A17:C17"/>
    <mergeCell ref="A18:A25"/>
    <mergeCell ref="B18:B25"/>
    <mergeCell ref="A26:C26"/>
    <mergeCell ref="A33:C33"/>
    <mergeCell ref="B27:B32"/>
    <mergeCell ref="A27:A32"/>
    <mergeCell ref="A50:C50"/>
    <mergeCell ref="A34:A42"/>
    <mergeCell ref="B34:B42"/>
    <mergeCell ref="A55:G55"/>
    <mergeCell ref="A43:C43"/>
    <mergeCell ref="A44:A49"/>
    <mergeCell ref="B44:B49"/>
    <mergeCell ref="C44:H44"/>
    <mergeCell ref="C46:H46"/>
    <mergeCell ref="C48:H48"/>
    <mergeCell ref="A54:C54"/>
    <mergeCell ref="B51:B53"/>
    <mergeCell ref="A51:A53"/>
  </mergeCells>
  <conditionalFormatting sqref="C24:C25">
    <cfRule type="cellIs" dxfId="1" priority="3" stopIfTrue="1" operator="equal">
      <formula>"ESCRIBA AQUÍ EL NOMBRE DEL CAPITULO"</formula>
    </cfRule>
  </conditionalFormatting>
  <conditionalFormatting sqref="C27:C32">
    <cfRule type="cellIs" dxfId="0" priority="1" stopIfTrue="1" operator="equal">
      <formula>"ESCRIBA AQUÍ EL NOMBRE DEL CAPITULO"</formula>
    </cfRule>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PPTO DETALLADO AÑO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Myriam Quintero Saavedra</dc:creator>
  <cp:lastModifiedBy>Vasquez Gomez, Libia Leonor</cp:lastModifiedBy>
  <dcterms:created xsi:type="dcterms:W3CDTF">2024-09-28T01:19:51Z</dcterms:created>
  <dcterms:modified xsi:type="dcterms:W3CDTF">2025-09-26T15:25:24Z</dcterms:modified>
</cp:coreProperties>
</file>